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095" windowHeight="8445"/>
  </bookViews>
  <sheets>
    <sheet name="Sheet1" sheetId="1" r:id="rId1"/>
    <sheet name="Sheet2" sheetId="2" r:id="rId2"/>
    <sheet name="Sheet3" sheetId="4" r:id="rId3"/>
  </sheets>
  <definedNames>
    <definedName name="_xlnm.Print_Area" localSheetId="1">Sheet2!$A$1:$G$70</definedName>
  </definedNames>
  <calcPr calcId="124519"/>
</workbook>
</file>

<file path=xl/calcChain.xml><?xml version="1.0" encoding="utf-8"?>
<calcChain xmlns="http://schemas.openxmlformats.org/spreadsheetml/2006/main">
  <c r="D58" i="1"/>
  <c r="E58"/>
  <c r="C58"/>
  <c r="D57"/>
  <c r="E57"/>
  <c r="C57"/>
  <c r="D36"/>
  <c r="E36"/>
  <c r="C36"/>
  <c r="D22"/>
  <c r="E22"/>
  <c r="C22"/>
  <c r="D13"/>
  <c r="E13"/>
  <c r="C13"/>
  <c r="F5" i="4"/>
  <c r="F3"/>
  <c r="D20"/>
  <c r="D14"/>
  <c r="D8"/>
  <c r="D21" s="1"/>
  <c r="B20"/>
  <c r="B14"/>
  <c r="B8"/>
  <c r="C13" i="2"/>
  <c r="D13"/>
  <c r="E13"/>
  <c r="C18"/>
  <c r="D18"/>
  <c r="E18"/>
  <c r="C26"/>
  <c r="D26"/>
  <c r="E26"/>
  <c r="C47"/>
  <c r="D47"/>
  <c r="E47"/>
  <c r="C69"/>
  <c r="D69"/>
  <c r="E69"/>
  <c r="C70"/>
  <c r="D70"/>
  <c r="E70"/>
</calcChain>
</file>

<file path=xl/sharedStrings.xml><?xml version="1.0" encoding="utf-8"?>
<sst xmlns="http://schemas.openxmlformats.org/spreadsheetml/2006/main" count="230" uniqueCount="119">
  <si>
    <t>ที่</t>
  </si>
  <si>
    <t>ชื่อโครงการ</t>
  </si>
  <si>
    <t>ผู้รับผิดชอบโครงการ</t>
  </si>
  <si>
    <t>กลุ่มบริหารงานบุคคล</t>
  </si>
  <si>
    <t>รวมงบประมาณทั้งสิ้น</t>
  </si>
  <si>
    <t>กลุ่มบริหารทั่วไป</t>
  </si>
  <si>
    <t>กลุ่มบริหารงบประมาณ</t>
  </si>
  <si>
    <t>กลุ่มบริหารวิชาการ</t>
  </si>
  <si>
    <t>ว่าที่ร้อยตรีลมบล   บุญมานะ</t>
  </si>
  <si>
    <t>นางนฤมล   ตั้งจิตต์ธรรม</t>
  </si>
  <si>
    <t>โครงการพัฒนาบุคลากร</t>
  </si>
  <si>
    <t>นางรัตนา  ประกอบผล</t>
  </si>
  <si>
    <t>นางสาวรุ่งตะวัน  เลิกนอก</t>
  </si>
  <si>
    <t>นางกุหลาบ   ตรุโนภาส</t>
  </si>
  <si>
    <t>นายศุภณัฐ   โตสุข</t>
  </si>
  <si>
    <t>นางสาววีรยา   แทนขำ</t>
  </si>
  <si>
    <t>กลุ่มกิจกรรมพัฒนาผู้เรียน</t>
  </si>
  <si>
    <t>เงินอุดหนุนทั่วไป</t>
  </si>
  <si>
    <t>อื่นๆ</t>
  </si>
  <si>
    <t>โครงการจ้างบุคลากรตามความขาดแคลน</t>
  </si>
  <si>
    <t>โรงเรียนบ้านคลองหลวง สังกัดสำนักงานเขตพื้นที่การศึกษาประถมศึกษาสมุทรปราการ เขต 1</t>
  </si>
  <si>
    <t>หมายเหตุ</t>
  </si>
  <si>
    <t>รวม</t>
  </si>
  <si>
    <t>เงินรายได้สถานศึกษา</t>
  </si>
  <si>
    <t>ประเภทงบประมาณ</t>
  </si>
  <si>
    <t>โครงการโรงเรียนวิถีพุทธ</t>
  </si>
  <si>
    <t>โครงการประกันคุณภาพการศึกษา ระดับปฐมวัย</t>
  </si>
  <si>
    <t>โครงการนิเทศการจัดการเรียนรู้ในสถานศึกษา   ระดับปฐมวัย</t>
  </si>
  <si>
    <t>โครงการส่งเสริมวิชาการ สำหรับปฐมวัย</t>
  </si>
  <si>
    <t>นางสาววาสนา  วงษ์บุญรอด</t>
  </si>
  <si>
    <t>โครงการบ้านนักวิทยาศาสตร์น้อย</t>
  </si>
  <si>
    <t>นางเครือทิพย์  สัญสำราญ</t>
  </si>
  <si>
    <t>โครงการพัฒนาหลักสูตรการจัดการเรียนรู้เด็กปฐมวัย</t>
  </si>
  <si>
    <t>นางสาวสงัด  ยิ่งสวัสดิ์</t>
  </si>
  <si>
    <t>โครงการสื่อ วัสดุ อุปกรณ์</t>
  </si>
  <si>
    <t>นางสาวสุภัทรา  บูรณะประเสริฐ</t>
  </si>
  <si>
    <t>โครงการวัดและประเมินผล</t>
  </si>
  <si>
    <t>โครงการส่งเสริมสุนทรียภาพเด็กปฐมวัย</t>
  </si>
  <si>
    <t>โครงการแหล่งเรียนรู้ เพิ่มพูนปัญญา</t>
  </si>
  <si>
    <t>โครงการส่งเสริมคุณธรรม จริยธรรมสำหรับ        เด็กปฐมวัย</t>
  </si>
  <si>
    <t>นางสาวสุภัทรา บูรณะประเสริฐ</t>
  </si>
  <si>
    <t>โครงการพัฒนาระบบงานบริหารงบประมาณของโรงเรียน</t>
  </si>
  <si>
    <t>โครงการพัฒนาระบบงานการเงินและบัญชี</t>
  </si>
  <si>
    <t>โครงการพัฒนาระบบสารสนเทศฝ่ายปฐมวัย</t>
  </si>
  <si>
    <t>นางสาวดรุณี  วงศ์เจริญ</t>
  </si>
  <si>
    <t>โครงการวันสำคัญต่างๆ</t>
  </si>
  <si>
    <t>โครงการดูแลศิษย์ลูกและการดูแลช่วยเหลือนักเรียน</t>
  </si>
  <si>
    <t>นางสาวพรศิริมน  จุลละนันท์</t>
  </si>
  <si>
    <t>โครงการบัณฑิตน้อย</t>
  </si>
  <si>
    <t>โครงการส่งเสริมสุขภาพและอนามัย</t>
  </si>
  <si>
    <t>นางสาวปวิชญา  ผมงาม</t>
  </si>
  <si>
    <t>ตารางการจัดสรรเงินงบประมาณ ตามแผนปฏิบัติการ (ระดับประถมศึกษา) ประจำปีการศึกษา 2562</t>
  </si>
  <si>
    <t>นางสาวนพมาศ   ศรทอง</t>
  </si>
  <si>
    <t>ตารางการจัดสรรเงินงบประมาณ ตามแผนปฏิบัติการ (ระดับปฐมวัย) ประจำปีการศึกษา 2562</t>
  </si>
  <si>
    <t>โครงการเสริมสร้างและพัฒนาทักษะการปฏิบัติงานที่มีประสิทธิภาพ</t>
  </si>
  <si>
    <t>นางพนมรัตน์   แคนมั่น</t>
  </si>
  <si>
    <t>นางสาววีรยา  แทนขำ</t>
  </si>
  <si>
    <t>นายกรวิทย์  วิธินันทกิตต์</t>
  </si>
  <si>
    <t>นายบุญ  โพธิ์ขาว</t>
  </si>
  <si>
    <t xml:space="preserve">โครงการพัฒนาคุณภาพผู้เรียน </t>
  </si>
  <si>
    <t>โครงการกิจกรรมพัฒนาผู้เรียน</t>
  </si>
  <si>
    <t>โครงการพัฒนาห้องสมุดโรงเรียน</t>
  </si>
  <si>
    <t>โครงการห้องเรียนคุณภาพ</t>
  </si>
  <si>
    <t>โครงการโรงเรียนปลอดภัย น่าอยู่ น่าเรียน</t>
  </si>
  <si>
    <t>โครงการโรงเรียนส่งเสริมสุขภาพ</t>
  </si>
  <si>
    <t>นางธนัชภรณ์   มูลภักดี</t>
  </si>
  <si>
    <t>โครงการส่งเสริมการดำเนินงานระบบดูแลช่วยเหลือนักเรียน</t>
  </si>
  <si>
    <t>นางสาวธัญลักษณ์   เนยสูงเนิน, นางสาวศันสนีย์   สีเดือน</t>
  </si>
  <si>
    <t>โครงการโรงเรียนปลอดขยะ (Zero waste school)</t>
  </si>
  <si>
    <t>นางสาวพิชชากร   รัตนพลแสน, นางสาวธัญลักษณ์   เนยสูงเนิน</t>
  </si>
  <si>
    <t>นางสาวสรัลชนา   ก้านกลาง</t>
  </si>
  <si>
    <t>โครงการโรงเรียนปลอดบุหรี่</t>
  </si>
  <si>
    <t>กลุ่มบริหารทั่วไป (ต่อ)</t>
  </si>
  <si>
    <t>โครงการสถานศึกษาสีขาว ปลอดยาเสพติดและอบายมุข</t>
  </si>
  <si>
    <t>โครงการโรงเรียนส่งเสริมประชาธิปไตย</t>
  </si>
  <si>
    <t>นางสาวสิรินทิพย์   ทองนุช</t>
  </si>
  <si>
    <t>ป.1/1</t>
  </si>
  <si>
    <t>ป.1/2</t>
  </si>
  <si>
    <t>ป.1/3</t>
  </si>
  <si>
    <t>ป.1/4</t>
  </si>
  <si>
    <t>ป.1/5</t>
  </si>
  <si>
    <t>ป.2/1</t>
  </si>
  <si>
    <t>ป.2/2</t>
  </si>
  <si>
    <t>ป.2/3</t>
  </si>
  <si>
    <t>ป.2/4</t>
  </si>
  <si>
    <t>ป.2/5</t>
  </si>
  <si>
    <t>ป.3/1</t>
  </si>
  <si>
    <t>ป.3/2</t>
  </si>
  <si>
    <t>ป.3/3</t>
  </si>
  <si>
    <t>ป.3/4</t>
  </si>
  <si>
    <t>ป.3/5</t>
  </si>
  <si>
    <t>ป.4/1</t>
  </si>
  <si>
    <t>ป.4/2</t>
  </si>
  <si>
    <t>ป.4/3</t>
  </si>
  <si>
    <t>ป.4/4</t>
  </si>
  <si>
    <t>ป.4/5</t>
  </si>
  <si>
    <t>ป.5/1</t>
  </si>
  <si>
    <t>ป.5/2</t>
  </si>
  <si>
    <t>ป.5/3</t>
  </si>
  <si>
    <t>ป.5/4</t>
  </si>
  <si>
    <t>ป.5/5</t>
  </si>
  <si>
    <t>ป.6/1</t>
  </si>
  <si>
    <t>ป.6/2</t>
  </si>
  <si>
    <t>ป.6/3</t>
  </si>
  <si>
    <t>ป.6/4</t>
  </si>
  <si>
    <t>ป.6/5</t>
  </si>
  <si>
    <t>จำนวน</t>
  </si>
  <si>
    <t>ชั้น</t>
  </si>
  <si>
    <t>รวมทั้งสิ้น</t>
  </si>
  <si>
    <t>ข้อมูลนักเรียน (ประถมศึกษา)</t>
  </si>
  <si>
    <t>ค่าสาธารณูปโภค</t>
  </si>
  <si>
    <t>เหลือ</t>
  </si>
  <si>
    <t>นางสาวปิยะพร  ศรีโสภา,นางสาวศิริวิไล  มาตรเลิง</t>
  </si>
  <si>
    <t>โครงการจัดซื้อวัสดุ อุปกรณ์ ครุภัณฑ์ทางการศึกษา</t>
  </si>
  <si>
    <t>โครงการอาหารกลางวัน</t>
  </si>
  <si>
    <t>นางรัตนา   ประกอบผล</t>
  </si>
  <si>
    <t>โครงการนักเรียนดี มีคุณธรรม รักษ์สิ่งแวดล้อม</t>
  </si>
  <si>
    <t>นางญาณิศา   บุรัศมี</t>
  </si>
  <si>
    <t>โครงการบริหารจัดการสาธารณูปโภคอย่างเป็นระบบ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</si>
</sst>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5">
    <xf numFmtId="0" fontId="0" fillId="0" borderId="0" xfId="0"/>
    <xf numFmtId="43" fontId="4" fillId="0" borderId="1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43" fontId="4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43" fontId="4" fillId="0" borderId="1" xfId="1" applyFont="1" applyBorder="1" applyAlignment="1">
      <alignment horizontal="right" vertical="center"/>
    </xf>
    <xf numFmtId="43" fontId="4" fillId="0" borderId="1" xfId="1" applyFont="1" applyBorder="1" applyAlignment="1">
      <alignment horizontal="right"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43" fontId="4" fillId="0" borderId="1" xfId="1" applyFont="1" applyFill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3" fontId="5" fillId="2" borderId="1" xfId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43" fontId="1" fillId="2" borderId="1" xfId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43" fontId="4" fillId="3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vertical="top"/>
    </xf>
    <xf numFmtId="43" fontId="5" fillId="2" borderId="1" xfId="1" applyFont="1" applyFill="1" applyBorder="1" applyAlignment="1">
      <alignment horizontal="right" vertical="center"/>
    </xf>
    <xf numFmtId="43" fontId="5" fillId="2" borderId="1" xfId="1" applyFont="1" applyFill="1" applyBorder="1" applyAlignment="1">
      <alignment horizontal="left" vertical="center"/>
    </xf>
    <xf numFmtId="43" fontId="4" fillId="0" borderId="1" xfId="1" applyFont="1" applyFill="1" applyBorder="1" applyAlignment="1">
      <alignment horizontal="right" vertical="top"/>
    </xf>
    <xf numFmtId="0" fontId="4" fillId="0" borderId="0" xfId="0" applyFont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0" xfId="0" applyFont="1"/>
    <xf numFmtId="43" fontId="5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43" fontId="7" fillId="0" borderId="1" xfId="1" applyFont="1" applyBorder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43" fontId="2" fillId="0" borderId="1" xfId="1" applyFont="1" applyBorder="1" applyAlignment="1">
      <alignment horizontal="right" vertical="top"/>
    </xf>
    <xf numFmtId="43" fontId="2" fillId="0" borderId="1" xfId="1" applyFont="1" applyFill="1" applyBorder="1" applyAlignment="1">
      <alignment horizontal="right" vertical="top"/>
    </xf>
    <xf numFmtId="43" fontId="5" fillId="0" borderId="1" xfId="1" applyFont="1" applyBorder="1" applyAlignment="1">
      <alignment horizontal="center" vertical="center"/>
    </xf>
    <xf numFmtId="43" fontId="4" fillId="0" borderId="1" xfId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Border="1" applyAlignment="1">
      <alignment vertical="center"/>
    </xf>
    <xf numFmtId="43" fontId="4" fillId="0" borderId="0" xfId="1" applyFont="1" applyBorder="1" applyAlignment="1">
      <alignment horizontal="right" vertical="center"/>
    </xf>
    <xf numFmtId="43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43" fontId="4" fillId="0" borderId="0" xfId="1" applyFont="1" applyFill="1" applyBorder="1" applyAlignment="1">
      <alignment horizontal="right" vertical="center"/>
    </xf>
    <xf numFmtId="43" fontId="5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5" fillId="0" borderId="0" xfId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43" fontId="6" fillId="2" borderId="1" xfId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43" fontId="5" fillId="2" borderId="3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98"/>
  <sheetViews>
    <sheetView tabSelected="1" view="pageLayout" topLeftCell="A28" zoomScale="80" zoomScaleNormal="80" zoomScaleSheetLayoutView="110" zoomScalePageLayoutView="80" workbookViewId="0">
      <selection activeCell="B31" sqref="B31:B32"/>
    </sheetView>
  </sheetViews>
  <sheetFormatPr defaultColWidth="9" defaultRowHeight="30" customHeight="1"/>
  <cols>
    <col min="1" max="1" width="4.3984375" style="4" customWidth="1"/>
    <col min="2" max="2" width="28.3984375" style="4" customWidth="1"/>
    <col min="3" max="3" width="12.09765625" style="6" customWidth="1"/>
    <col min="4" max="4" width="14.8984375" style="6" customWidth="1"/>
    <col min="5" max="5" width="12.296875" style="6" customWidth="1"/>
    <col min="6" max="6" width="20" style="4" customWidth="1"/>
    <col min="7" max="7" width="10.59765625" style="4" customWidth="1"/>
    <col min="8" max="44" width="9" style="35"/>
    <col min="45" max="16384" width="9" style="4"/>
  </cols>
  <sheetData>
    <row r="1" spans="1:9" ht="30" customHeight="1">
      <c r="A1" s="75" t="s">
        <v>51</v>
      </c>
      <c r="B1" s="75"/>
      <c r="C1" s="75"/>
      <c r="D1" s="75"/>
      <c r="E1" s="75"/>
      <c r="F1" s="75"/>
      <c r="G1" s="75"/>
    </row>
    <row r="2" spans="1:9" ht="30" customHeight="1">
      <c r="A2" s="75" t="s">
        <v>20</v>
      </c>
      <c r="B2" s="75"/>
      <c r="C2" s="75"/>
      <c r="D2" s="75"/>
      <c r="E2" s="75"/>
      <c r="F2" s="75"/>
      <c r="G2" s="75"/>
    </row>
    <row r="3" spans="1:9" ht="30" customHeight="1">
      <c r="A3" s="74" t="s">
        <v>7</v>
      </c>
      <c r="B3" s="74"/>
      <c r="C3" s="74"/>
      <c r="D3" s="74"/>
      <c r="E3" s="74"/>
      <c r="F3" s="74"/>
      <c r="G3" s="74"/>
    </row>
    <row r="4" spans="1:9" ht="30" customHeight="1">
      <c r="A4" s="72" t="s">
        <v>0</v>
      </c>
      <c r="B4" s="72" t="s">
        <v>1</v>
      </c>
      <c r="C4" s="73" t="s">
        <v>24</v>
      </c>
      <c r="D4" s="73"/>
      <c r="E4" s="73"/>
      <c r="F4" s="72" t="s">
        <v>2</v>
      </c>
      <c r="G4" s="72" t="s">
        <v>21</v>
      </c>
    </row>
    <row r="5" spans="1:9" ht="30" customHeight="1">
      <c r="A5" s="72"/>
      <c r="B5" s="72"/>
      <c r="C5" s="49" t="s">
        <v>17</v>
      </c>
      <c r="D5" s="49" t="s">
        <v>23</v>
      </c>
      <c r="E5" s="49" t="s">
        <v>18</v>
      </c>
      <c r="F5" s="72"/>
      <c r="G5" s="72"/>
    </row>
    <row r="6" spans="1:9" ht="34.5" customHeight="1">
      <c r="A6" s="13">
        <v>1</v>
      </c>
      <c r="B6" s="2" t="s">
        <v>59</v>
      </c>
      <c r="C6" s="6">
        <v>340000</v>
      </c>
      <c r="D6" s="50">
        <v>0</v>
      </c>
      <c r="E6" s="50">
        <v>0</v>
      </c>
      <c r="F6" s="2" t="s">
        <v>13</v>
      </c>
      <c r="G6" s="2"/>
      <c r="I6" s="54"/>
    </row>
    <row r="7" spans="1:9" ht="30" customHeight="1">
      <c r="A7" s="13">
        <v>2</v>
      </c>
      <c r="B7" s="2" t="s">
        <v>60</v>
      </c>
      <c r="C7" s="9">
        <v>445000</v>
      </c>
      <c r="D7" s="50">
        <v>0</v>
      </c>
      <c r="E7" s="50">
        <v>0</v>
      </c>
      <c r="F7" s="2" t="s">
        <v>58</v>
      </c>
      <c r="G7" s="2"/>
      <c r="I7" s="55"/>
    </row>
    <row r="8" spans="1:9" ht="30" customHeight="1">
      <c r="A8" s="13">
        <v>3</v>
      </c>
      <c r="B8" s="2" t="s">
        <v>25</v>
      </c>
      <c r="C8" s="9">
        <v>30000</v>
      </c>
      <c r="D8" s="50">
        <v>0</v>
      </c>
      <c r="E8" s="50">
        <v>0</v>
      </c>
      <c r="F8" s="2" t="s">
        <v>15</v>
      </c>
      <c r="G8" s="2"/>
      <c r="I8" s="56"/>
    </row>
    <row r="9" spans="1:9" ht="30" customHeight="1">
      <c r="A9" s="13">
        <v>4</v>
      </c>
      <c r="B9" s="2" t="s">
        <v>61</v>
      </c>
      <c r="C9" s="9">
        <v>150000</v>
      </c>
      <c r="D9" s="50">
        <v>0</v>
      </c>
      <c r="E9" s="50">
        <v>0</v>
      </c>
      <c r="F9" s="2" t="s">
        <v>57</v>
      </c>
      <c r="G9" s="2"/>
    </row>
    <row r="10" spans="1:9" ht="36" customHeight="1">
      <c r="A10" s="13">
        <v>5</v>
      </c>
      <c r="B10" s="2" t="s">
        <v>62</v>
      </c>
      <c r="C10" s="9">
        <v>41000</v>
      </c>
      <c r="D10" s="50">
        <v>0</v>
      </c>
      <c r="E10" s="50">
        <v>0</v>
      </c>
      <c r="F10" s="2" t="s">
        <v>56</v>
      </c>
      <c r="G10" s="2"/>
    </row>
    <row r="11" spans="1:9" ht="30" customHeight="1">
      <c r="A11" s="13">
        <v>6</v>
      </c>
      <c r="B11" s="2" t="s">
        <v>116</v>
      </c>
      <c r="C11" s="45">
        <v>20000</v>
      </c>
      <c r="D11" s="50">
        <v>0</v>
      </c>
      <c r="E11" s="50">
        <v>0</v>
      </c>
      <c r="F11" s="2" t="s">
        <v>70</v>
      </c>
      <c r="G11" s="2"/>
    </row>
    <row r="12" spans="1:9" ht="30" customHeight="1">
      <c r="A12" s="13">
        <v>7</v>
      </c>
      <c r="B12" s="2" t="s">
        <v>74</v>
      </c>
      <c r="C12" s="1">
        <v>6000</v>
      </c>
      <c r="D12" s="1">
        <v>0</v>
      </c>
      <c r="E12" s="1">
        <v>0</v>
      </c>
      <c r="F12" s="2" t="s">
        <v>75</v>
      </c>
      <c r="G12" s="2"/>
    </row>
    <row r="13" spans="1:9" ht="30" customHeight="1">
      <c r="A13" s="79" t="s">
        <v>22</v>
      </c>
      <c r="B13" s="80"/>
      <c r="C13" s="32">
        <f>SUM(C6:C12)</f>
        <v>1032000</v>
      </c>
      <c r="D13" s="32">
        <f t="shared" ref="D13:E13" si="0">SUM(D6:D12)</f>
        <v>0</v>
      </c>
      <c r="E13" s="32">
        <f t="shared" si="0"/>
        <v>0</v>
      </c>
      <c r="F13" s="29"/>
      <c r="G13" s="26"/>
    </row>
    <row r="14" spans="1:9" ht="30" customHeight="1">
      <c r="A14" s="18"/>
      <c r="B14" s="18"/>
      <c r="C14" s="36"/>
      <c r="D14" s="36"/>
      <c r="E14" s="58"/>
      <c r="F14" s="38"/>
      <c r="G14" s="20"/>
    </row>
    <row r="15" spans="1:9" ht="30" customHeight="1">
      <c r="A15" s="75" t="s">
        <v>51</v>
      </c>
      <c r="B15" s="75"/>
      <c r="C15" s="75"/>
      <c r="D15" s="75"/>
      <c r="E15" s="75"/>
      <c r="F15" s="75"/>
      <c r="G15" s="75"/>
    </row>
    <row r="16" spans="1:9" ht="30" customHeight="1">
      <c r="A16" s="75" t="s">
        <v>20</v>
      </c>
      <c r="B16" s="75"/>
      <c r="C16" s="75"/>
      <c r="D16" s="75"/>
      <c r="E16" s="75"/>
      <c r="F16" s="75"/>
      <c r="G16" s="75"/>
    </row>
    <row r="17" spans="1:44" ht="30" customHeight="1">
      <c r="A17" s="74" t="s">
        <v>3</v>
      </c>
      <c r="B17" s="74"/>
      <c r="C17" s="74"/>
      <c r="D17" s="74"/>
      <c r="E17" s="74"/>
      <c r="F17" s="74"/>
      <c r="G17" s="74"/>
    </row>
    <row r="18" spans="1:44" ht="30" customHeight="1">
      <c r="A18" s="72" t="s">
        <v>0</v>
      </c>
      <c r="B18" s="72" t="s">
        <v>1</v>
      </c>
      <c r="C18" s="73" t="s">
        <v>24</v>
      </c>
      <c r="D18" s="73"/>
      <c r="E18" s="73"/>
      <c r="F18" s="72" t="s">
        <v>2</v>
      </c>
      <c r="G18" s="72" t="s">
        <v>21</v>
      </c>
    </row>
    <row r="19" spans="1:44" ht="30" customHeight="1">
      <c r="A19" s="72"/>
      <c r="B19" s="72"/>
      <c r="C19" s="49" t="s">
        <v>17</v>
      </c>
      <c r="D19" s="49" t="s">
        <v>23</v>
      </c>
      <c r="E19" s="49" t="s">
        <v>18</v>
      </c>
      <c r="F19" s="72"/>
      <c r="G19" s="72"/>
    </row>
    <row r="20" spans="1:44" ht="51" customHeight="1">
      <c r="A20" s="13">
        <v>1</v>
      </c>
      <c r="B20" s="5" t="s">
        <v>54</v>
      </c>
      <c r="C20" s="30">
        <v>3000</v>
      </c>
      <c r="D20" s="50">
        <v>0</v>
      </c>
      <c r="E20" s="50">
        <v>0</v>
      </c>
      <c r="F20" s="52" t="s">
        <v>55</v>
      </c>
      <c r="G20" s="2"/>
    </row>
    <row r="21" spans="1:44" ht="50.25" customHeight="1">
      <c r="A21" s="13">
        <v>2</v>
      </c>
      <c r="B21" s="2" t="s">
        <v>19</v>
      </c>
      <c r="C21" s="50">
        <v>0</v>
      </c>
      <c r="D21" s="30">
        <v>1071000</v>
      </c>
      <c r="E21" s="50">
        <v>1080000</v>
      </c>
      <c r="F21" s="61" t="s">
        <v>112</v>
      </c>
      <c r="G21" s="2"/>
    </row>
    <row r="22" spans="1:44" ht="30" customHeight="1">
      <c r="A22" s="76" t="s">
        <v>22</v>
      </c>
      <c r="B22" s="77"/>
      <c r="C22" s="27">
        <f>SUM(C20:C21)</f>
        <v>3000</v>
      </c>
      <c r="D22" s="27">
        <f t="shared" ref="D22:E22" si="1">SUM(D20:D21)</f>
        <v>1071000</v>
      </c>
      <c r="E22" s="27">
        <f t="shared" si="1"/>
        <v>1080000</v>
      </c>
      <c r="F22" s="28"/>
      <c r="G22" s="26"/>
    </row>
    <row r="23" spans="1:44" s="21" customFormat="1" ht="30" customHeight="1">
      <c r="A23" s="18"/>
      <c r="B23" s="18"/>
      <c r="C23" s="36"/>
      <c r="D23" s="36"/>
      <c r="E23" s="36"/>
      <c r="F23" s="38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</row>
    <row r="24" spans="1:44" s="21" customFormat="1" ht="30" customHeight="1">
      <c r="A24" s="18"/>
      <c r="B24" s="18"/>
      <c r="C24" s="36"/>
      <c r="D24" s="36"/>
      <c r="E24" s="36"/>
      <c r="F24" s="38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</row>
    <row r="25" spans="1:44" s="21" customFormat="1" ht="30" customHeight="1">
      <c r="A25" s="18"/>
      <c r="B25" s="18"/>
      <c r="C25" s="36"/>
      <c r="D25" s="36"/>
      <c r="E25" s="36"/>
      <c r="F25" s="38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</row>
    <row r="26" spans="1:44" s="21" customFormat="1" ht="30" customHeight="1">
      <c r="A26" s="18"/>
      <c r="B26" s="18"/>
      <c r="C26" s="36"/>
      <c r="D26" s="36"/>
      <c r="E26" s="36"/>
      <c r="F26" s="38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</row>
    <row r="27" spans="1:44" s="21" customFormat="1" ht="30" customHeight="1">
      <c r="A27" s="18"/>
      <c r="B27" s="18"/>
      <c r="C27" s="36"/>
      <c r="D27" s="36"/>
      <c r="E27" s="36"/>
      <c r="F27" s="38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</row>
    <row r="28" spans="1:44" ht="30" customHeight="1">
      <c r="A28" s="75" t="s">
        <v>51</v>
      </c>
      <c r="B28" s="75"/>
      <c r="C28" s="75"/>
      <c r="D28" s="75"/>
      <c r="E28" s="75"/>
      <c r="F28" s="75"/>
      <c r="G28" s="75"/>
    </row>
    <row r="29" spans="1:44" ht="30" customHeight="1">
      <c r="A29" s="75" t="s">
        <v>20</v>
      </c>
      <c r="B29" s="75"/>
      <c r="C29" s="75"/>
      <c r="D29" s="75"/>
      <c r="E29" s="75"/>
      <c r="F29" s="75"/>
      <c r="G29" s="75"/>
    </row>
    <row r="30" spans="1:44" ht="30" customHeight="1">
      <c r="A30" s="78" t="s">
        <v>6</v>
      </c>
      <c r="B30" s="78"/>
      <c r="C30" s="78"/>
      <c r="D30" s="78"/>
      <c r="E30" s="78"/>
      <c r="F30" s="78"/>
      <c r="G30" s="78"/>
    </row>
    <row r="31" spans="1:44" ht="30" customHeight="1">
      <c r="A31" s="72" t="s">
        <v>0</v>
      </c>
      <c r="B31" s="72" t="s">
        <v>1</v>
      </c>
      <c r="C31" s="73" t="s">
        <v>24</v>
      </c>
      <c r="D31" s="73"/>
      <c r="E31" s="73"/>
      <c r="F31" s="72" t="s">
        <v>2</v>
      </c>
      <c r="G31" s="72" t="s">
        <v>21</v>
      </c>
    </row>
    <row r="32" spans="1:44" ht="30" customHeight="1">
      <c r="A32" s="72"/>
      <c r="B32" s="72"/>
      <c r="C32" s="49" t="s">
        <v>17</v>
      </c>
      <c r="D32" s="49" t="s">
        <v>23</v>
      </c>
      <c r="E32" s="49" t="s">
        <v>18</v>
      </c>
      <c r="F32" s="72"/>
      <c r="G32" s="72"/>
    </row>
    <row r="33" spans="1:44" ht="54.95" customHeight="1">
      <c r="A33" s="13">
        <v>1</v>
      </c>
      <c r="B33" s="5" t="s">
        <v>41</v>
      </c>
      <c r="C33" s="51">
        <v>50000</v>
      </c>
      <c r="D33" s="50">
        <v>0</v>
      </c>
      <c r="E33" s="50">
        <v>0</v>
      </c>
      <c r="F33" s="52" t="s">
        <v>11</v>
      </c>
      <c r="G33" s="2"/>
    </row>
    <row r="34" spans="1:44" ht="58.5" customHeight="1">
      <c r="A34" s="13">
        <v>2</v>
      </c>
      <c r="B34" s="5" t="s">
        <v>118</v>
      </c>
      <c r="C34" s="1">
        <v>1080000</v>
      </c>
      <c r="D34" s="50">
        <v>0</v>
      </c>
      <c r="E34" s="50">
        <v>0</v>
      </c>
      <c r="F34" s="2" t="s">
        <v>12</v>
      </c>
      <c r="G34" s="2"/>
    </row>
    <row r="35" spans="1:44" ht="52.5" customHeight="1">
      <c r="A35" s="13">
        <v>3</v>
      </c>
      <c r="B35" s="67" t="s">
        <v>113</v>
      </c>
      <c r="C35" s="50">
        <v>300000</v>
      </c>
      <c r="D35" s="50">
        <v>0</v>
      </c>
      <c r="E35" s="50">
        <v>0</v>
      </c>
      <c r="F35" s="2" t="s">
        <v>52</v>
      </c>
      <c r="G35" s="2"/>
    </row>
    <row r="36" spans="1:44" ht="30" customHeight="1">
      <c r="A36" s="79" t="s">
        <v>22</v>
      </c>
      <c r="B36" s="80"/>
      <c r="C36" s="25">
        <f>SUM(C33:C35)</f>
        <v>1430000</v>
      </c>
      <c r="D36" s="25">
        <f t="shared" ref="D36:E36" si="2">SUM(D33:D35)</f>
        <v>0</v>
      </c>
      <c r="E36" s="25">
        <f t="shared" si="2"/>
        <v>0</v>
      </c>
      <c r="F36" s="26"/>
      <c r="G36" s="26"/>
    </row>
    <row r="37" spans="1:44" ht="30" customHeight="1">
      <c r="A37" s="18"/>
      <c r="B37" s="18"/>
      <c r="C37" s="19"/>
      <c r="D37" s="58"/>
      <c r="E37" s="58"/>
      <c r="F37" s="20"/>
      <c r="G37" s="20"/>
    </row>
    <row r="38" spans="1:44" ht="30" customHeight="1">
      <c r="A38" s="18"/>
      <c r="B38" s="18"/>
      <c r="C38" s="19"/>
      <c r="D38" s="58"/>
      <c r="E38" s="58"/>
      <c r="F38" s="20"/>
      <c r="G38" s="20"/>
    </row>
    <row r="39" spans="1:44" ht="30" customHeight="1">
      <c r="A39" s="18"/>
      <c r="B39" s="18"/>
      <c r="C39" s="19"/>
      <c r="D39" s="58"/>
      <c r="E39" s="58"/>
      <c r="F39" s="20"/>
      <c r="G39" s="20"/>
    </row>
    <row r="40" spans="1:44" ht="30" customHeight="1">
      <c r="A40" s="75" t="s">
        <v>51</v>
      </c>
      <c r="B40" s="75"/>
      <c r="C40" s="75"/>
      <c r="D40" s="75"/>
      <c r="E40" s="75"/>
      <c r="F40" s="75"/>
      <c r="G40" s="75"/>
    </row>
    <row r="41" spans="1:44" ht="30" customHeight="1">
      <c r="A41" s="75" t="s">
        <v>20</v>
      </c>
      <c r="B41" s="75"/>
      <c r="C41" s="75"/>
      <c r="D41" s="75"/>
      <c r="E41" s="75"/>
      <c r="F41" s="75"/>
      <c r="G41" s="75"/>
    </row>
    <row r="42" spans="1:44" s="7" customFormat="1" ht="30" customHeight="1">
      <c r="A42" s="74" t="s">
        <v>5</v>
      </c>
      <c r="B42" s="74"/>
      <c r="C42" s="74"/>
      <c r="D42" s="74"/>
      <c r="E42" s="74"/>
      <c r="F42" s="74"/>
      <c r="G42" s="74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</row>
    <row r="43" spans="1:44" ht="30" customHeight="1">
      <c r="A43" s="72" t="s">
        <v>0</v>
      </c>
      <c r="B43" s="72" t="s">
        <v>1</v>
      </c>
      <c r="C43" s="73" t="s">
        <v>24</v>
      </c>
      <c r="D43" s="73"/>
      <c r="E43" s="73"/>
      <c r="F43" s="72" t="s">
        <v>2</v>
      </c>
      <c r="G43" s="72" t="s">
        <v>21</v>
      </c>
    </row>
    <row r="44" spans="1:44" ht="30" customHeight="1">
      <c r="A44" s="72"/>
      <c r="B44" s="72"/>
      <c r="C44" s="49" t="s">
        <v>17</v>
      </c>
      <c r="D44" s="49" t="s">
        <v>23</v>
      </c>
      <c r="E44" s="49" t="s">
        <v>18</v>
      </c>
      <c r="F44" s="72"/>
      <c r="G44" s="72"/>
    </row>
    <row r="45" spans="1:44" ht="30" customHeight="1">
      <c r="A45" s="13">
        <v>1</v>
      </c>
      <c r="B45" s="5" t="s">
        <v>63</v>
      </c>
      <c r="C45" s="50">
        <v>200000</v>
      </c>
      <c r="D45" s="50">
        <v>0</v>
      </c>
      <c r="E45" s="50">
        <v>0</v>
      </c>
      <c r="F45" s="2" t="s">
        <v>117</v>
      </c>
      <c r="G45" s="2"/>
    </row>
    <row r="46" spans="1:44" ht="30" customHeight="1">
      <c r="A46" s="13">
        <v>2</v>
      </c>
      <c r="B46" s="2" t="s">
        <v>64</v>
      </c>
      <c r="C46" s="30">
        <v>20000</v>
      </c>
      <c r="D46" s="50">
        <v>0</v>
      </c>
      <c r="E46" s="50">
        <v>0</v>
      </c>
      <c r="F46" s="5" t="s">
        <v>65</v>
      </c>
      <c r="G46" s="2"/>
    </row>
    <row r="47" spans="1:44" ht="60" customHeight="1">
      <c r="A47" s="13">
        <v>3</v>
      </c>
      <c r="B47" s="5" t="s">
        <v>66</v>
      </c>
      <c r="C47" s="30">
        <v>10000</v>
      </c>
      <c r="D47" s="50">
        <v>0</v>
      </c>
      <c r="E47" s="50">
        <v>0</v>
      </c>
      <c r="F47" s="60" t="s">
        <v>67</v>
      </c>
      <c r="G47" s="2"/>
    </row>
    <row r="48" spans="1:44" ht="55.5" customHeight="1">
      <c r="A48" s="13">
        <v>4</v>
      </c>
      <c r="B48" s="5" t="s">
        <v>68</v>
      </c>
      <c r="C48" s="30">
        <v>20000</v>
      </c>
      <c r="D48" s="50">
        <v>0</v>
      </c>
      <c r="E48" s="50">
        <v>0</v>
      </c>
      <c r="F48" s="61" t="s">
        <v>14</v>
      </c>
      <c r="G48" s="2"/>
    </row>
    <row r="49" spans="1:44" ht="65.25" customHeight="1">
      <c r="A49" s="13">
        <v>5</v>
      </c>
      <c r="B49" s="5" t="s">
        <v>73</v>
      </c>
      <c r="C49" s="30">
        <v>10000</v>
      </c>
      <c r="D49" s="50">
        <v>0</v>
      </c>
      <c r="E49" s="50">
        <v>0</v>
      </c>
      <c r="F49" s="61" t="s">
        <v>69</v>
      </c>
      <c r="G49" s="2"/>
    </row>
    <row r="50" spans="1:44" ht="42" customHeight="1">
      <c r="A50" s="75" t="s">
        <v>51</v>
      </c>
      <c r="B50" s="75"/>
      <c r="C50" s="75"/>
      <c r="D50" s="75"/>
      <c r="E50" s="75"/>
      <c r="F50" s="75"/>
      <c r="G50" s="75"/>
    </row>
    <row r="51" spans="1:44" ht="30" customHeight="1">
      <c r="A51" s="75" t="s">
        <v>20</v>
      </c>
      <c r="B51" s="75"/>
      <c r="C51" s="75"/>
      <c r="D51" s="75"/>
      <c r="E51" s="75"/>
      <c r="F51" s="75"/>
      <c r="G51" s="75"/>
    </row>
    <row r="52" spans="1:44" s="7" customFormat="1" ht="30" customHeight="1">
      <c r="A52" s="74" t="s">
        <v>72</v>
      </c>
      <c r="B52" s="74"/>
      <c r="C52" s="74"/>
      <c r="D52" s="74"/>
      <c r="E52" s="74"/>
      <c r="F52" s="74"/>
      <c r="G52" s="74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</row>
    <row r="53" spans="1:44" ht="30" customHeight="1">
      <c r="A53" s="72" t="s">
        <v>0</v>
      </c>
      <c r="B53" s="72" t="s">
        <v>1</v>
      </c>
      <c r="C53" s="73" t="s">
        <v>24</v>
      </c>
      <c r="D53" s="73"/>
      <c r="E53" s="73"/>
      <c r="F53" s="72" t="s">
        <v>2</v>
      </c>
      <c r="G53" s="72" t="s">
        <v>21</v>
      </c>
    </row>
    <row r="54" spans="1:44" ht="30" customHeight="1">
      <c r="A54" s="72"/>
      <c r="B54" s="72"/>
      <c r="C54" s="59" t="s">
        <v>17</v>
      </c>
      <c r="D54" s="59" t="s">
        <v>23</v>
      </c>
      <c r="E54" s="59" t="s">
        <v>18</v>
      </c>
      <c r="F54" s="72"/>
      <c r="G54" s="72"/>
    </row>
    <row r="55" spans="1:44" ht="60" customHeight="1">
      <c r="A55" s="13">
        <v>6</v>
      </c>
      <c r="B55" s="5" t="s">
        <v>71</v>
      </c>
      <c r="C55" s="30">
        <v>5000</v>
      </c>
      <c r="D55" s="50">
        <v>0</v>
      </c>
      <c r="E55" s="50">
        <v>0</v>
      </c>
      <c r="F55" s="61" t="s">
        <v>69</v>
      </c>
      <c r="G55" s="2"/>
    </row>
    <row r="56" spans="1:44" ht="30" customHeight="1">
      <c r="A56" s="13">
        <v>7</v>
      </c>
      <c r="B56" s="5" t="s">
        <v>114</v>
      </c>
      <c r="C56" s="30">
        <v>0</v>
      </c>
      <c r="D56" s="50">
        <v>0</v>
      </c>
      <c r="E56" s="50">
        <v>5432000</v>
      </c>
      <c r="F56" s="52" t="s">
        <v>115</v>
      </c>
      <c r="G56" s="2"/>
    </row>
    <row r="57" spans="1:44" ht="30" customHeight="1">
      <c r="A57" s="82" t="s">
        <v>22</v>
      </c>
      <c r="B57" s="82"/>
      <c r="C57" s="25">
        <f>SUM(C45+C46+C47+C48+C49++C55+C56)</f>
        <v>265000</v>
      </c>
      <c r="D57" s="25">
        <f t="shared" ref="D57:E57" si="3">SUM(D45+D46+D47+D48+D49++D55+D56)</f>
        <v>0</v>
      </c>
      <c r="E57" s="25">
        <f t="shared" si="3"/>
        <v>5432000</v>
      </c>
      <c r="F57" s="68"/>
      <c r="G57" s="26"/>
    </row>
    <row r="58" spans="1:44" ht="30" customHeight="1">
      <c r="A58" s="81" t="s">
        <v>4</v>
      </c>
      <c r="B58" s="81"/>
      <c r="C58" s="71">
        <f>C13+C22+C36+C57</f>
        <v>2730000</v>
      </c>
      <c r="D58" s="71">
        <f t="shared" ref="D58:E58" si="4">D13+D22+D36+D57</f>
        <v>1071000</v>
      </c>
      <c r="E58" s="71">
        <f t="shared" si="4"/>
        <v>6512000</v>
      </c>
      <c r="F58" s="69"/>
      <c r="G58" s="70"/>
    </row>
    <row r="72" spans="3:5" s="20" customFormat="1" ht="30" customHeight="1">
      <c r="C72" s="53"/>
      <c r="D72" s="53"/>
      <c r="E72" s="53"/>
    </row>
    <row r="73" spans="3:5" s="20" customFormat="1" ht="30" customHeight="1">
      <c r="C73" s="53"/>
      <c r="D73" s="53"/>
      <c r="E73" s="53"/>
    </row>
    <row r="74" spans="3:5" s="20" customFormat="1" ht="30" customHeight="1">
      <c r="C74" s="53"/>
      <c r="D74" s="53"/>
      <c r="E74" s="53"/>
    </row>
    <row r="75" spans="3:5" s="20" customFormat="1" ht="30" customHeight="1">
      <c r="C75" s="53"/>
      <c r="D75" s="53"/>
      <c r="E75" s="53"/>
    </row>
    <row r="76" spans="3:5" s="20" customFormat="1" ht="30" customHeight="1">
      <c r="C76" s="53"/>
      <c r="D76" s="53"/>
      <c r="E76" s="53"/>
    </row>
    <row r="77" spans="3:5" s="20" customFormat="1" ht="30" customHeight="1">
      <c r="C77" s="53"/>
      <c r="D77" s="53"/>
      <c r="E77" s="53"/>
    </row>
    <row r="78" spans="3:5" s="20" customFormat="1" ht="30" customHeight="1">
      <c r="C78" s="53"/>
      <c r="D78" s="53"/>
      <c r="E78" s="53"/>
    </row>
    <row r="79" spans="3:5" s="20" customFormat="1" ht="30" customHeight="1">
      <c r="C79" s="53"/>
      <c r="D79" s="53"/>
      <c r="E79" s="53"/>
    </row>
    <row r="80" spans="3:5" s="20" customFormat="1" ht="30" customHeight="1">
      <c r="C80" s="53"/>
      <c r="D80" s="53"/>
      <c r="E80" s="53"/>
    </row>
    <row r="81" spans="3:5" s="20" customFormat="1" ht="30" customHeight="1">
      <c r="C81" s="53"/>
      <c r="D81" s="53"/>
      <c r="E81" s="53"/>
    </row>
    <row r="82" spans="3:5" s="20" customFormat="1" ht="30" customHeight="1">
      <c r="C82" s="53"/>
      <c r="D82" s="53"/>
      <c r="E82" s="53"/>
    </row>
    <row r="83" spans="3:5" s="20" customFormat="1" ht="30" customHeight="1">
      <c r="C83" s="53"/>
      <c r="D83" s="53"/>
      <c r="E83" s="53"/>
    </row>
    <row r="84" spans="3:5" s="20" customFormat="1" ht="30" customHeight="1">
      <c r="C84" s="53"/>
      <c r="D84" s="53"/>
      <c r="E84" s="53"/>
    </row>
    <row r="85" spans="3:5" s="20" customFormat="1" ht="30" customHeight="1">
      <c r="C85" s="53"/>
      <c r="D85" s="53"/>
      <c r="E85" s="53"/>
    </row>
    <row r="86" spans="3:5" s="20" customFormat="1" ht="30" customHeight="1">
      <c r="C86" s="53"/>
      <c r="D86" s="53"/>
      <c r="E86" s="53"/>
    </row>
    <row r="87" spans="3:5" s="20" customFormat="1" ht="30" customHeight="1">
      <c r="C87" s="53"/>
      <c r="D87" s="53"/>
      <c r="E87" s="53"/>
    </row>
    <row r="88" spans="3:5" s="20" customFormat="1" ht="30" customHeight="1">
      <c r="C88" s="53"/>
      <c r="D88" s="53"/>
      <c r="E88" s="53"/>
    </row>
    <row r="89" spans="3:5" s="20" customFormat="1" ht="30" customHeight="1">
      <c r="C89" s="53"/>
      <c r="D89" s="53"/>
      <c r="E89" s="53"/>
    </row>
    <row r="90" spans="3:5" s="20" customFormat="1" ht="30" customHeight="1">
      <c r="C90" s="53"/>
      <c r="D90" s="53"/>
      <c r="E90" s="53"/>
    </row>
    <row r="91" spans="3:5" s="20" customFormat="1" ht="30" customHeight="1">
      <c r="C91" s="53"/>
      <c r="D91" s="53"/>
      <c r="E91" s="53"/>
    </row>
    <row r="92" spans="3:5" s="20" customFormat="1" ht="30" customHeight="1">
      <c r="C92" s="53"/>
      <c r="D92" s="53"/>
      <c r="E92" s="53"/>
    </row>
    <row r="93" spans="3:5" s="20" customFormat="1" ht="30" customHeight="1">
      <c r="C93" s="53"/>
      <c r="D93" s="53"/>
      <c r="E93" s="53"/>
    </row>
    <row r="94" spans="3:5" s="20" customFormat="1" ht="30" customHeight="1">
      <c r="C94" s="53"/>
      <c r="D94" s="53"/>
      <c r="E94" s="53"/>
    </row>
    <row r="95" spans="3:5" s="20" customFormat="1" ht="30" customHeight="1">
      <c r="C95" s="53"/>
      <c r="D95" s="53"/>
      <c r="E95" s="53"/>
    </row>
    <row r="96" spans="3:5" s="20" customFormat="1" ht="30" customHeight="1">
      <c r="C96" s="53"/>
      <c r="D96" s="53"/>
      <c r="E96" s="53"/>
    </row>
    <row r="97" spans="3:5" s="20" customFormat="1" ht="30" customHeight="1">
      <c r="C97" s="53"/>
      <c r="D97" s="53"/>
      <c r="E97" s="53"/>
    </row>
    <row r="98" spans="3:5" s="20" customFormat="1" ht="30" customHeight="1">
      <c r="C98" s="53"/>
      <c r="D98" s="53"/>
      <c r="E98" s="53"/>
    </row>
    <row r="99" spans="3:5" s="20" customFormat="1" ht="30" customHeight="1">
      <c r="C99" s="53"/>
      <c r="D99" s="53"/>
      <c r="E99" s="53"/>
    </row>
    <row r="100" spans="3:5" s="20" customFormat="1" ht="30" customHeight="1">
      <c r="C100" s="53"/>
      <c r="D100" s="53"/>
      <c r="E100" s="53"/>
    </row>
    <row r="101" spans="3:5" s="20" customFormat="1" ht="30" customHeight="1">
      <c r="C101" s="53"/>
      <c r="D101" s="53"/>
      <c r="E101" s="53"/>
    </row>
    <row r="102" spans="3:5" s="20" customFormat="1" ht="30" customHeight="1">
      <c r="C102" s="53"/>
      <c r="D102" s="53"/>
      <c r="E102" s="53"/>
    </row>
    <row r="103" spans="3:5" s="20" customFormat="1" ht="30" customHeight="1">
      <c r="C103" s="53"/>
      <c r="D103" s="53"/>
      <c r="E103" s="53"/>
    </row>
    <row r="104" spans="3:5" s="20" customFormat="1" ht="30" customHeight="1">
      <c r="C104" s="53"/>
      <c r="D104" s="53"/>
      <c r="E104" s="53"/>
    </row>
    <row r="105" spans="3:5" s="20" customFormat="1" ht="30" customHeight="1">
      <c r="C105" s="53"/>
      <c r="D105" s="53"/>
      <c r="E105" s="53"/>
    </row>
    <row r="106" spans="3:5" s="20" customFormat="1" ht="30" customHeight="1">
      <c r="C106" s="53"/>
      <c r="D106" s="53"/>
      <c r="E106" s="53"/>
    </row>
    <row r="107" spans="3:5" s="20" customFormat="1" ht="30" customHeight="1">
      <c r="C107" s="53"/>
      <c r="D107" s="53"/>
      <c r="E107" s="53"/>
    </row>
    <row r="108" spans="3:5" s="20" customFormat="1" ht="30" customHeight="1">
      <c r="C108" s="53"/>
      <c r="D108" s="53"/>
      <c r="E108" s="53"/>
    </row>
    <row r="109" spans="3:5" s="20" customFormat="1" ht="30" customHeight="1">
      <c r="C109" s="53"/>
      <c r="D109" s="53"/>
      <c r="E109" s="53"/>
    </row>
    <row r="110" spans="3:5" s="20" customFormat="1" ht="30" customHeight="1">
      <c r="C110" s="53"/>
      <c r="D110" s="53"/>
      <c r="E110" s="53"/>
    </row>
    <row r="111" spans="3:5" s="20" customFormat="1" ht="30" customHeight="1">
      <c r="C111" s="53"/>
      <c r="D111" s="53"/>
      <c r="E111" s="53"/>
    </row>
    <row r="112" spans="3:5" s="20" customFormat="1" ht="30" customHeight="1">
      <c r="C112" s="53"/>
      <c r="D112" s="53"/>
      <c r="E112" s="53"/>
    </row>
    <row r="113" spans="3:5" s="20" customFormat="1" ht="30" customHeight="1">
      <c r="C113" s="53"/>
      <c r="D113" s="53"/>
      <c r="E113" s="53"/>
    </row>
    <row r="114" spans="3:5" s="20" customFormat="1" ht="30" customHeight="1">
      <c r="C114" s="53"/>
      <c r="D114" s="53"/>
      <c r="E114" s="53"/>
    </row>
    <row r="115" spans="3:5" s="20" customFormat="1" ht="30" customHeight="1">
      <c r="C115" s="53"/>
      <c r="D115" s="53"/>
      <c r="E115" s="53"/>
    </row>
    <row r="116" spans="3:5" s="20" customFormat="1" ht="30" customHeight="1">
      <c r="C116" s="53"/>
      <c r="D116" s="53"/>
      <c r="E116" s="53"/>
    </row>
    <row r="117" spans="3:5" s="20" customFormat="1" ht="30" customHeight="1">
      <c r="C117" s="53"/>
      <c r="D117" s="53"/>
      <c r="E117" s="53"/>
    </row>
    <row r="118" spans="3:5" s="20" customFormat="1" ht="30" customHeight="1">
      <c r="C118" s="53"/>
      <c r="D118" s="53"/>
      <c r="E118" s="53"/>
    </row>
    <row r="119" spans="3:5" s="20" customFormat="1" ht="30" customHeight="1">
      <c r="C119" s="53"/>
      <c r="D119" s="53"/>
      <c r="E119" s="53"/>
    </row>
    <row r="120" spans="3:5" s="20" customFormat="1" ht="30" customHeight="1">
      <c r="C120" s="53"/>
      <c r="D120" s="53"/>
      <c r="E120" s="53"/>
    </row>
    <row r="121" spans="3:5" s="20" customFormat="1" ht="30" customHeight="1">
      <c r="C121" s="53"/>
      <c r="D121" s="53"/>
      <c r="E121" s="53"/>
    </row>
    <row r="122" spans="3:5" s="20" customFormat="1" ht="30" customHeight="1">
      <c r="C122" s="53"/>
      <c r="D122" s="53"/>
      <c r="E122" s="53"/>
    </row>
    <row r="123" spans="3:5" s="20" customFormat="1" ht="30" customHeight="1">
      <c r="C123" s="53"/>
      <c r="D123" s="53"/>
      <c r="E123" s="53"/>
    </row>
    <row r="124" spans="3:5" s="20" customFormat="1" ht="30" customHeight="1">
      <c r="C124" s="53"/>
      <c r="D124" s="53"/>
      <c r="E124" s="53"/>
    </row>
    <row r="125" spans="3:5" s="20" customFormat="1" ht="30" customHeight="1">
      <c r="C125" s="53"/>
      <c r="D125" s="53"/>
      <c r="E125" s="53"/>
    </row>
    <row r="126" spans="3:5" s="20" customFormat="1" ht="30" customHeight="1">
      <c r="C126" s="53"/>
      <c r="D126" s="53"/>
      <c r="E126" s="53"/>
    </row>
    <row r="127" spans="3:5" s="20" customFormat="1" ht="30" customHeight="1">
      <c r="C127" s="53"/>
      <c r="D127" s="53"/>
      <c r="E127" s="53"/>
    </row>
    <row r="128" spans="3:5" s="20" customFormat="1" ht="30" customHeight="1">
      <c r="C128" s="53"/>
      <c r="D128" s="53"/>
      <c r="E128" s="53"/>
    </row>
    <row r="129" spans="3:5" s="20" customFormat="1" ht="30" customHeight="1">
      <c r="C129" s="53"/>
      <c r="D129" s="53"/>
      <c r="E129" s="53"/>
    </row>
    <row r="130" spans="3:5" s="20" customFormat="1" ht="30" customHeight="1">
      <c r="C130" s="53"/>
      <c r="D130" s="53"/>
      <c r="E130" s="53"/>
    </row>
    <row r="131" spans="3:5" s="20" customFormat="1" ht="30" customHeight="1">
      <c r="C131" s="53"/>
      <c r="D131" s="53"/>
      <c r="E131" s="53"/>
    </row>
    <row r="132" spans="3:5" s="20" customFormat="1" ht="30" customHeight="1">
      <c r="C132" s="53"/>
      <c r="D132" s="53"/>
      <c r="E132" s="53"/>
    </row>
    <row r="133" spans="3:5" s="20" customFormat="1" ht="30" customHeight="1">
      <c r="C133" s="53"/>
      <c r="D133" s="53"/>
      <c r="E133" s="53"/>
    </row>
    <row r="134" spans="3:5" s="20" customFormat="1" ht="30" customHeight="1">
      <c r="C134" s="53"/>
      <c r="D134" s="53"/>
      <c r="E134" s="53"/>
    </row>
    <row r="135" spans="3:5" s="20" customFormat="1" ht="30" customHeight="1">
      <c r="C135" s="53"/>
      <c r="D135" s="53"/>
      <c r="E135" s="53"/>
    </row>
    <row r="136" spans="3:5" s="20" customFormat="1" ht="30" customHeight="1">
      <c r="C136" s="53"/>
      <c r="D136" s="53"/>
      <c r="E136" s="53"/>
    </row>
    <row r="137" spans="3:5" s="20" customFormat="1" ht="30" customHeight="1">
      <c r="C137" s="53"/>
      <c r="D137" s="53"/>
      <c r="E137" s="53"/>
    </row>
    <row r="138" spans="3:5" s="20" customFormat="1" ht="30" customHeight="1">
      <c r="C138" s="53"/>
      <c r="D138" s="53"/>
      <c r="E138" s="53"/>
    </row>
    <row r="139" spans="3:5" s="20" customFormat="1" ht="30" customHeight="1">
      <c r="C139" s="53"/>
      <c r="D139" s="53"/>
      <c r="E139" s="53"/>
    </row>
    <row r="140" spans="3:5" s="20" customFormat="1" ht="30" customHeight="1">
      <c r="C140" s="53"/>
      <c r="D140" s="53"/>
      <c r="E140" s="53"/>
    </row>
    <row r="141" spans="3:5" s="20" customFormat="1" ht="30" customHeight="1">
      <c r="C141" s="53"/>
      <c r="D141" s="53"/>
      <c r="E141" s="53"/>
    </row>
    <row r="142" spans="3:5" s="20" customFormat="1" ht="30" customHeight="1">
      <c r="C142" s="53"/>
      <c r="D142" s="53"/>
      <c r="E142" s="53"/>
    </row>
    <row r="143" spans="3:5" s="20" customFormat="1" ht="30" customHeight="1">
      <c r="C143" s="53"/>
      <c r="D143" s="53"/>
      <c r="E143" s="53"/>
    </row>
    <row r="144" spans="3:5" s="20" customFormat="1" ht="30" customHeight="1">
      <c r="C144" s="53"/>
      <c r="D144" s="53"/>
      <c r="E144" s="53"/>
    </row>
    <row r="145" spans="3:5" s="20" customFormat="1" ht="30" customHeight="1">
      <c r="C145" s="53"/>
      <c r="D145" s="53"/>
      <c r="E145" s="53"/>
    </row>
    <row r="146" spans="3:5" s="20" customFormat="1" ht="30" customHeight="1">
      <c r="C146" s="53"/>
      <c r="D146" s="53"/>
      <c r="E146" s="53"/>
    </row>
    <row r="147" spans="3:5" s="20" customFormat="1" ht="30" customHeight="1">
      <c r="C147" s="53"/>
      <c r="D147" s="53"/>
      <c r="E147" s="53"/>
    </row>
    <row r="148" spans="3:5" s="20" customFormat="1" ht="30" customHeight="1">
      <c r="C148" s="53"/>
      <c r="D148" s="53"/>
      <c r="E148" s="53"/>
    </row>
    <row r="149" spans="3:5" s="20" customFormat="1" ht="30" customHeight="1">
      <c r="C149" s="53"/>
      <c r="D149" s="53"/>
      <c r="E149" s="53"/>
    </row>
    <row r="150" spans="3:5" s="20" customFormat="1" ht="30" customHeight="1">
      <c r="C150" s="53"/>
      <c r="D150" s="53"/>
      <c r="E150" s="53"/>
    </row>
    <row r="151" spans="3:5" s="20" customFormat="1" ht="30" customHeight="1">
      <c r="C151" s="53"/>
      <c r="D151" s="53"/>
      <c r="E151" s="53"/>
    </row>
    <row r="152" spans="3:5" s="20" customFormat="1" ht="30" customHeight="1">
      <c r="C152" s="53"/>
      <c r="D152" s="53"/>
      <c r="E152" s="53"/>
    </row>
    <row r="153" spans="3:5" s="20" customFormat="1" ht="30" customHeight="1">
      <c r="C153" s="53"/>
      <c r="D153" s="53"/>
      <c r="E153" s="53"/>
    </row>
    <row r="154" spans="3:5" s="20" customFormat="1" ht="30" customHeight="1">
      <c r="C154" s="53"/>
      <c r="D154" s="53"/>
      <c r="E154" s="53"/>
    </row>
    <row r="155" spans="3:5" s="20" customFormat="1" ht="30" customHeight="1">
      <c r="C155" s="53"/>
      <c r="D155" s="53"/>
      <c r="E155" s="53"/>
    </row>
    <row r="156" spans="3:5" s="20" customFormat="1" ht="30" customHeight="1">
      <c r="C156" s="53"/>
      <c r="D156" s="53"/>
      <c r="E156" s="53"/>
    </row>
    <row r="157" spans="3:5" s="20" customFormat="1" ht="30" customHeight="1">
      <c r="C157" s="53"/>
      <c r="D157" s="53"/>
      <c r="E157" s="53"/>
    </row>
    <row r="158" spans="3:5" s="20" customFormat="1" ht="30" customHeight="1">
      <c r="C158" s="53"/>
      <c r="D158" s="53"/>
      <c r="E158" s="53"/>
    </row>
    <row r="159" spans="3:5" s="20" customFormat="1" ht="30" customHeight="1">
      <c r="C159" s="53"/>
      <c r="D159" s="53"/>
      <c r="E159" s="53"/>
    </row>
    <row r="160" spans="3:5" s="20" customFormat="1" ht="30" customHeight="1">
      <c r="C160" s="53"/>
      <c r="D160" s="53"/>
      <c r="E160" s="53"/>
    </row>
    <row r="161" spans="3:5" s="20" customFormat="1" ht="30" customHeight="1">
      <c r="C161" s="53"/>
      <c r="D161" s="53"/>
      <c r="E161" s="53"/>
    </row>
    <row r="162" spans="3:5" s="20" customFormat="1" ht="30" customHeight="1">
      <c r="C162" s="53"/>
      <c r="D162" s="53"/>
      <c r="E162" s="53"/>
    </row>
    <row r="163" spans="3:5" s="20" customFormat="1" ht="30" customHeight="1">
      <c r="C163" s="53"/>
      <c r="D163" s="53"/>
      <c r="E163" s="53"/>
    </row>
    <row r="164" spans="3:5" s="20" customFormat="1" ht="30" customHeight="1">
      <c r="C164" s="53"/>
      <c r="D164" s="53"/>
      <c r="E164" s="53"/>
    </row>
    <row r="165" spans="3:5" s="20" customFormat="1" ht="30" customHeight="1">
      <c r="C165" s="53"/>
      <c r="D165" s="53"/>
      <c r="E165" s="53"/>
    </row>
    <row r="166" spans="3:5" s="20" customFormat="1" ht="30" customHeight="1">
      <c r="C166" s="53"/>
      <c r="D166" s="53"/>
      <c r="E166" s="53"/>
    </row>
    <row r="167" spans="3:5" s="20" customFormat="1" ht="30" customHeight="1">
      <c r="C167" s="53"/>
      <c r="D167" s="53"/>
      <c r="E167" s="53"/>
    </row>
    <row r="168" spans="3:5" s="20" customFormat="1" ht="30" customHeight="1">
      <c r="C168" s="53"/>
      <c r="D168" s="53"/>
      <c r="E168" s="53"/>
    </row>
    <row r="169" spans="3:5" s="20" customFormat="1" ht="30" customHeight="1">
      <c r="C169" s="53"/>
      <c r="D169" s="53"/>
      <c r="E169" s="53"/>
    </row>
    <row r="170" spans="3:5" s="20" customFormat="1" ht="30" customHeight="1">
      <c r="C170" s="53"/>
      <c r="D170" s="53"/>
      <c r="E170" s="53"/>
    </row>
    <row r="171" spans="3:5" s="20" customFormat="1" ht="30" customHeight="1">
      <c r="C171" s="53"/>
      <c r="D171" s="53"/>
      <c r="E171" s="53"/>
    </row>
    <row r="172" spans="3:5" s="20" customFormat="1" ht="30" customHeight="1">
      <c r="C172" s="53"/>
      <c r="D172" s="53"/>
      <c r="E172" s="53"/>
    </row>
    <row r="173" spans="3:5" s="20" customFormat="1" ht="30" customHeight="1">
      <c r="C173" s="53"/>
      <c r="D173" s="53"/>
      <c r="E173" s="53"/>
    </row>
    <row r="174" spans="3:5" s="20" customFormat="1" ht="30" customHeight="1">
      <c r="C174" s="53"/>
      <c r="D174" s="53"/>
      <c r="E174" s="53"/>
    </row>
    <row r="175" spans="3:5" s="20" customFormat="1" ht="30" customHeight="1">
      <c r="C175" s="53"/>
      <c r="D175" s="53"/>
      <c r="E175" s="53"/>
    </row>
    <row r="176" spans="3:5" s="20" customFormat="1" ht="30" customHeight="1">
      <c r="C176" s="53"/>
      <c r="D176" s="53"/>
      <c r="E176" s="53"/>
    </row>
    <row r="177" spans="3:5" s="20" customFormat="1" ht="30" customHeight="1">
      <c r="C177" s="53"/>
      <c r="D177" s="53"/>
      <c r="E177" s="53"/>
    </row>
    <row r="178" spans="3:5" s="20" customFormat="1" ht="30" customHeight="1">
      <c r="C178" s="53"/>
      <c r="D178" s="53"/>
      <c r="E178" s="53"/>
    </row>
    <row r="179" spans="3:5" s="20" customFormat="1" ht="30" customHeight="1">
      <c r="C179" s="53"/>
      <c r="D179" s="53"/>
      <c r="E179" s="53"/>
    </row>
    <row r="180" spans="3:5" s="20" customFormat="1" ht="30" customHeight="1">
      <c r="C180" s="53"/>
      <c r="D180" s="53"/>
      <c r="E180" s="53"/>
    </row>
    <row r="181" spans="3:5" s="20" customFormat="1" ht="30" customHeight="1">
      <c r="C181" s="53"/>
      <c r="D181" s="53"/>
      <c r="E181" s="53"/>
    </row>
    <row r="182" spans="3:5" s="20" customFormat="1" ht="30" customHeight="1">
      <c r="C182" s="53"/>
      <c r="D182" s="53"/>
      <c r="E182" s="53"/>
    </row>
    <row r="183" spans="3:5" s="20" customFormat="1" ht="30" customHeight="1">
      <c r="C183" s="53"/>
      <c r="D183" s="53"/>
      <c r="E183" s="53"/>
    </row>
    <row r="184" spans="3:5" s="20" customFormat="1" ht="30" customHeight="1">
      <c r="C184" s="53"/>
      <c r="D184" s="53"/>
      <c r="E184" s="53"/>
    </row>
    <row r="185" spans="3:5" s="20" customFormat="1" ht="30" customHeight="1">
      <c r="C185" s="53"/>
      <c r="D185" s="53"/>
      <c r="E185" s="53"/>
    </row>
    <row r="186" spans="3:5" s="20" customFormat="1" ht="30" customHeight="1">
      <c r="C186" s="53"/>
      <c r="D186" s="53"/>
      <c r="E186" s="53"/>
    </row>
    <row r="187" spans="3:5" s="20" customFormat="1" ht="30" customHeight="1">
      <c r="C187" s="53"/>
      <c r="D187" s="53"/>
      <c r="E187" s="53"/>
    </row>
    <row r="188" spans="3:5" s="20" customFormat="1" ht="30" customHeight="1">
      <c r="C188" s="53"/>
      <c r="D188" s="53"/>
      <c r="E188" s="53"/>
    </row>
    <row r="189" spans="3:5" s="20" customFormat="1" ht="30" customHeight="1">
      <c r="C189" s="53"/>
      <c r="D189" s="53"/>
      <c r="E189" s="53"/>
    </row>
    <row r="190" spans="3:5" s="20" customFormat="1" ht="30" customHeight="1">
      <c r="C190" s="53"/>
      <c r="D190" s="53"/>
      <c r="E190" s="53"/>
    </row>
    <row r="191" spans="3:5" s="20" customFormat="1" ht="30" customHeight="1">
      <c r="C191" s="53"/>
      <c r="D191" s="53"/>
      <c r="E191" s="53"/>
    </row>
    <row r="192" spans="3:5" s="20" customFormat="1" ht="30" customHeight="1">
      <c r="C192" s="53"/>
      <c r="D192" s="53"/>
      <c r="E192" s="53"/>
    </row>
    <row r="193" spans="3:5" s="20" customFormat="1" ht="30" customHeight="1">
      <c r="C193" s="53"/>
      <c r="D193" s="53"/>
      <c r="E193" s="53"/>
    </row>
    <row r="194" spans="3:5" s="20" customFormat="1" ht="30" customHeight="1">
      <c r="C194" s="53"/>
      <c r="D194" s="53"/>
      <c r="E194" s="53"/>
    </row>
    <row r="195" spans="3:5" s="20" customFormat="1" ht="30" customHeight="1">
      <c r="C195" s="53"/>
      <c r="D195" s="53"/>
      <c r="E195" s="53"/>
    </row>
    <row r="196" spans="3:5" s="20" customFormat="1" ht="30" customHeight="1">
      <c r="C196" s="53"/>
      <c r="D196" s="53"/>
      <c r="E196" s="53"/>
    </row>
    <row r="197" spans="3:5" s="20" customFormat="1" ht="30" customHeight="1">
      <c r="C197" s="53"/>
      <c r="D197" s="53"/>
      <c r="E197" s="53"/>
    </row>
    <row r="198" spans="3:5" s="20" customFormat="1" ht="30" customHeight="1">
      <c r="C198" s="53"/>
      <c r="D198" s="53"/>
      <c r="E198" s="53"/>
    </row>
    <row r="199" spans="3:5" s="20" customFormat="1" ht="30" customHeight="1">
      <c r="C199" s="53"/>
      <c r="D199" s="53"/>
      <c r="E199" s="53"/>
    </row>
    <row r="200" spans="3:5" s="20" customFormat="1" ht="30" customHeight="1">
      <c r="C200" s="53"/>
      <c r="D200" s="53"/>
      <c r="E200" s="53"/>
    </row>
    <row r="201" spans="3:5" s="20" customFormat="1" ht="30" customHeight="1">
      <c r="C201" s="53"/>
      <c r="D201" s="53"/>
      <c r="E201" s="53"/>
    </row>
    <row r="202" spans="3:5" s="20" customFormat="1" ht="30" customHeight="1">
      <c r="C202" s="53"/>
      <c r="D202" s="53"/>
      <c r="E202" s="53"/>
    </row>
    <row r="203" spans="3:5" s="20" customFormat="1" ht="30" customHeight="1">
      <c r="C203" s="53"/>
      <c r="D203" s="53"/>
      <c r="E203" s="53"/>
    </row>
    <row r="204" spans="3:5" s="20" customFormat="1" ht="30" customHeight="1">
      <c r="C204" s="53"/>
      <c r="D204" s="53"/>
      <c r="E204" s="53"/>
    </row>
    <row r="205" spans="3:5" s="20" customFormat="1" ht="30" customHeight="1">
      <c r="C205" s="53"/>
      <c r="D205" s="53"/>
      <c r="E205" s="53"/>
    </row>
    <row r="206" spans="3:5" s="20" customFormat="1" ht="30" customHeight="1">
      <c r="C206" s="53"/>
      <c r="D206" s="53"/>
      <c r="E206" s="53"/>
    </row>
    <row r="207" spans="3:5" s="20" customFormat="1" ht="30" customHeight="1">
      <c r="C207" s="53"/>
      <c r="D207" s="53"/>
      <c r="E207" s="53"/>
    </row>
    <row r="208" spans="3:5" s="20" customFormat="1" ht="30" customHeight="1">
      <c r="C208" s="53"/>
      <c r="D208" s="53"/>
      <c r="E208" s="53"/>
    </row>
    <row r="209" spans="3:5" s="20" customFormat="1" ht="30" customHeight="1">
      <c r="C209" s="53"/>
      <c r="D209" s="53"/>
      <c r="E209" s="53"/>
    </row>
    <row r="210" spans="3:5" s="20" customFormat="1" ht="30" customHeight="1">
      <c r="C210" s="53"/>
      <c r="D210" s="53"/>
      <c r="E210" s="53"/>
    </row>
    <row r="211" spans="3:5" s="20" customFormat="1" ht="30" customHeight="1">
      <c r="C211" s="53"/>
      <c r="D211" s="53"/>
      <c r="E211" s="53"/>
    </row>
    <row r="212" spans="3:5" s="20" customFormat="1" ht="30" customHeight="1">
      <c r="C212" s="53"/>
      <c r="D212" s="53"/>
      <c r="E212" s="53"/>
    </row>
    <row r="213" spans="3:5" s="20" customFormat="1" ht="30" customHeight="1">
      <c r="C213" s="53"/>
      <c r="D213" s="53"/>
      <c r="E213" s="53"/>
    </row>
    <row r="214" spans="3:5" s="20" customFormat="1" ht="30" customHeight="1">
      <c r="C214" s="53"/>
      <c r="D214" s="53"/>
      <c r="E214" s="53"/>
    </row>
    <row r="215" spans="3:5" s="20" customFormat="1" ht="30" customHeight="1">
      <c r="C215" s="53"/>
      <c r="D215" s="53"/>
      <c r="E215" s="53"/>
    </row>
    <row r="216" spans="3:5" s="20" customFormat="1" ht="30" customHeight="1">
      <c r="C216" s="53"/>
      <c r="D216" s="53"/>
      <c r="E216" s="53"/>
    </row>
    <row r="217" spans="3:5" s="20" customFormat="1" ht="30" customHeight="1">
      <c r="C217" s="53"/>
      <c r="D217" s="53"/>
      <c r="E217" s="53"/>
    </row>
    <row r="218" spans="3:5" s="20" customFormat="1" ht="30" customHeight="1">
      <c r="C218" s="53"/>
      <c r="D218" s="53"/>
      <c r="E218" s="53"/>
    </row>
    <row r="219" spans="3:5" s="20" customFormat="1" ht="30" customHeight="1">
      <c r="C219" s="53"/>
      <c r="D219" s="53"/>
      <c r="E219" s="53"/>
    </row>
    <row r="220" spans="3:5" s="20" customFormat="1" ht="30" customHeight="1">
      <c r="C220" s="53"/>
      <c r="D220" s="53"/>
      <c r="E220" s="53"/>
    </row>
    <row r="221" spans="3:5" s="20" customFormat="1" ht="30" customHeight="1">
      <c r="C221" s="53"/>
      <c r="D221" s="53"/>
      <c r="E221" s="53"/>
    </row>
    <row r="222" spans="3:5" s="20" customFormat="1" ht="30" customHeight="1">
      <c r="C222" s="53"/>
      <c r="D222" s="53"/>
      <c r="E222" s="53"/>
    </row>
    <row r="223" spans="3:5" s="20" customFormat="1" ht="30" customHeight="1">
      <c r="C223" s="53"/>
      <c r="D223" s="53"/>
      <c r="E223" s="53"/>
    </row>
    <row r="224" spans="3:5" s="20" customFormat="1" ht="30" customHeight="1">
      <c r="C224" s="53"/>
      <c r="D224" s="53"/>
      <c r="E224" s="53"/>
    </row>
    <row r="225" spans="3:5" s="20" customFormat="1" ht="30" customHeight="1">
      <c r="C225" s="53"/>
      <c r="D225" s="53"/>
      <c r="E225" s="53"/>
    </row>
    <row r="226" spans="3:5" s="20" customFormat="1" ht="30" customHeight="1">
      <c r="C226" s="53"/>
      <c r="D226" s="53"/>
      <c r="E226" s="53"/>
    </row>
    <row r="227" spans="3:5" s="20" customFormat="1" ht="30" customHeight="1">
      <c r="C227" s="53"/>
      <c r="D227" s="53"/>
      <c r="E227" s="53"/>
    </row>
    <row r="228" spans="3:5" s="20" customFormat="1" ht="30" customHeight="1">
      <c r="C228" s="53"/>
      <c r="D228" s="53"/>
      <c r="E228" s="53"/>
    </row>
    <row r="229" spans="3:5" s="20" customFormat="1" ht="30" customHeight="1">
      <c r="C229" s="53"/>
      <c r="D229" s="53"/>
      <c r="E229" s="53"/>
    </row>
    <row r="230" spans="3:5" s="20" customFormat="1" ht="30" customHeight="1">
      <c r="C230" s="53"/>
      <c r="D230" s="53"/>
      <c r="E230" s="53"/>
    </row>
    <row r="231" spans="3:5" s="20" customFormat="1" ht="30" customHeight="1">
      <c r="C231" s="53"/>
      <c r="D231" s="53"/>
      <c r="E231" s="53"/>
    </row>
    <row r="232" spans="3:5" s="20" customFormat="1" ht="30" customHeight="1">
      <c r="C232" s="53"/>
      <c r="D232" s="53"/>
      <c r="E232" s="53"/>
    </row>
    <row r="233" spans="3:5" s="20" customFormat="1" ht="30" customHeight="1">
      <c r="C233" s="53"/>
      <c r="D233" s="53"/>
      <c r="E233" s="53"/>
    </row>
    <row r="234" spans="3:5" s="20" customFormat="1" ht="30" customHeight="1">
      <c r="C234" s="53"/>
      <c r="D234" s="53"/>
      <c r="E234" s="53"/>
    </row>
    <row r="235" spans="3:5" s="20" customFormat="1" ht="30" customHeight="1">
      <c r="C235" s="53"/>
      <c r="D235" s="53"/>
      <c r="E235" s="53"/>
    </row>
    <row r="236" spans="3:5" s="20" customFormat="1" ht="30" customHeight="1">
      <c r="C236" s="53"/>
      <c r="D236" s="53"/>
      <c r="E236" s="53"/>
    </row>
    <row r="237" spans="3:5" s="20" customFormat="1" ht="30" customHeight="1">
      <c r="C237" s="53"/>
      <c r="D237" s="53"/>
      <c r="E237" s="53"/>
    </row>
    <row r="238" spans="3:5" s="20" customFormat="1" ht="30" customHeight="1">
      <c r="C238" s="53"/>
      <c r="D238" s="53"/>
      <c r="E238" s="53"/>
    </row>
    <row r="239" spans="3:5" s="20" customFormat="1" ht="30" customHeight="1">
      <c r="C239" s="53"/>
      <c r="D239" s="53"/>
      <c r="E239" s="53"/>
    </row>
    <row r="240" spans="3:5" s="20" customFormat="1" ht="30" customHeight="1">
      <c r="C240" s="53"/>
      <c r="D240" s="53"/>
      <c r="E240" s="53"/>
    </row>
    <row r="241" spans="3:5" s="20" customFormat="1" ht="30" customHeight="1">
      <c r="C241" s="53"/>
      <c r="D241" s="53"/>
      <c r="E241" s="53"/>
    </row>
    <row r="242" spans="3:5" s="20" customFormat="1" ht="30" customHeight="1">
      <c r="C242" s="53"/>
      <c r="D242" s="53"/>
      <c r="E242" s="53"/>
    </row>
    <row r="243" spans="3:5" s="20" customFormat="1" ht="30" customHeight="1">
      <c r="C243" s="53"/>
      <c r="D243" s="53"/>
      <c r="E243" s="53"/>
    </row>
    <row r="244" spans="3:5" s="20" customFormat="1" ht="30" customHeight="1">
      <c r="C244" s="53"/>
      <c r="D244" s="53"/>
      <c r="E244" s="53"/>
    </row>
    <row r="245" spans="3:5" s="20" customFormat="1" ht="30" customHeight="1">
      <c r="C245" s="53"/>
      <c r="D245" s="53"/>
      <c r="E245" s="53"/>
    </row>
    <row r="246" spans="3:5" s="20" customFormat="1" ht="30" customHeight="1">
      <c r="C246" s="53"/>
      <c r="D246" s="53"/>
      <c r="E246" s="53"/>
    </row>
    <row r="247" spans="3:5" s="20" customFormat="1" ht="30" customHeight="1">
      <c r="C247" s="53"/>
      <c r="D247" s="53"/>
      <c r="E247" s="53"/>
    </row>
    <row r="248" spans="3:5" s="20" customFormat="1" ht="30" customHeight="1">
      <c r="C248" s="53"/>
      <c r="D248" s="53"/>
      <c r="E248" s="53"/>
    </row>
    <row r="249" spans="3:5" s="20" customFormat="1" ht="30" customHeight="1">
      <c r="C249" s="53"/>
      <c r="D249" s="53"/>
      <c r="E249" s="53"/>
    </row>
    <row r="250" spans="3:5" s="20" customFormat="1" ht="30" customHeight="1">
      <c r="C250" s="53"/>
      <c r="D250" s="53"/>
      <c r="E250" s="53"/>
    </row>
    <row r="251" spans="3:5" s="20" customFormat="1" ht="30" customHeight="1">
      <c r="C251" s="53"/>
      <c r="D251" s="53"/>
      <c r="E251" s="53"/>
    </row>
    <row r="252" spans="3:5" s="20" customFormat="1" ht="30" customHeight="1">
      <c r="C252" s="53"/>
      <c r="D252" s="53"/>
      <c r="E252" s="53"/>
    </row>
    <row r="253" spans="3:5" s="20" customFormat="1" ht="30" customHeight="1">
      <c r="C253" s="53"/>
      <c r="D253" s="53"/>
      <c r="E253" s="53"/>
    </row>
    <row r="254" spans="3:5" s="20" customFormat="1" ht="30" customHeight="1">
      <c r="C254" s="53"/>
      <c r="D254" s="53"/>
      <c r="E254" s="53"/>
    </row>
    <row r="255" spans="3:5" s="20" customFormat="1" ht="30" customHeight="1">
      <c r="C255" s="53"/>
      <c r="D255" s="53"/>
      <c r="E255" s="53"/>
    </row>
    <row r="256" spans="3:5" s="20" customFormat="1" ht="30" customHeight="1">
      <c r="C256" s="53"/>
      <c r="D256" s="53"/>
      <c r="E256" s="53"/>
    </row>
    <row r="257" spans="3:5" s="20" customFormat="1" ht="30" customHeight="1">
      <c r="C257" s="53"/>
      <c r="D257" s="53"/>
      <c r="E257" s="53"/>
    </row>
    <row r="258" spans="3:5" s="20" customFormat="1" ht="30" customHeight="1">
      <c r="C258" s="53"/>
      <c r="D258" s="53"/>
      <c r="E258" s="53"/>
    </row>
    <row r="259" spans="3:5" s="20" customFormat="1" ht="30" customHeight="1">
      <c r="C259" s="53"/>
      <c r="D259" s="53"/>
      <c r="E259" s="53"/>
    </row>
    <row r="260" spans="3:5" s="20" customFormat="1" ht="30" customHeight="1">
      <c r="C260" s="53"/>
      <c r="D260" s="53"/>
      <c r="E260" s="53"/>
    </row>
    <row r="261" spans="3:5" s="20" customFormat="1" ht="30" customHeight="1">
      <c r="C261" s="53"/>
      <c r="D261" s="53"/>
      <c r="E261" s="53"/>
    </row>
    <row r="262" spans="3:5" s="20" customFormat="1" ht="30" customHeight="1">
      <c r="C262" s="53"/>
      <c r="D262" s="53"/>
      <c r="E262" s="53"/>
    </row>
    <row r="263" spans="3:5" s="20" customFormat="1" ht="30" customHeight="1">
      <c r="C263" s="53"/>
      <c r="D263" s="53"/>
      <c r="E263" s="53"/>
    </row>
    <row r="264" spans="3:5" s="20" customFormat="1" ht="30" customHeight="1">
      <c r="C264" s="53"/>
      <c r="D264" s="53"/>
      <c r="E264" s="53"/>
    </row>
    <row r="265" spans="3:5" s="20" customFormat="1" ht="30" customHeight="1">
      <c r="C265" s="53"/>
      <c r="D265" s="53"/>
      <c r="E265" s="53"/>
    </row>
    <row r="266" spans="3:5" s="20" customFormat="1" ht="30" customHeight="1">
      <c r="C266" s="53"/>
      <c r="D266" s="53"/>
      <c r="E266" s="53"/>
    </row>
    <row r="267" spans="3:5" s="20" customFormat="1" ht="30" customHeight="1">
      <c r="C267" s="53"/>
      <c r="D267" s="53"/>
      <c r="E267" s="53"/>
    </row>
    <row r="268" spans="3:5" s="20" customFormat="1" ht="30" customHeight="1">
      <c r="C268" s="53"/>
      <c r="D268" s="53"/>
      <c r="E268" s="53"/>
    </row>
    <row r="269" spans="3:5" s="20" customFormat="1" ht="30" customHeight="1">
      <c r="C269" s="53"/>
      <c r="D269" s="53"/>
      <c r="E269" s="53"/>
    </row>
    <row r="270" spans="3:5" s="20" customFormat="1" ht="30" customHeight="1">
      <c r="C270" s="53"/>
      <c r="D270" s="53"/>
      <c r="E270" s="53"/>
    </row>
    <row r="271" spans="3:5" s="20" customFormat="1" ht="30" customHeight="1">
      <c r="C271" s="53"/>
      <c r="D271" s="53"/>
      <c r="E271" s="53"/>
    </row>
    <row r="272" spans="3:5" s="20" customFormat="1" ht="30" customHeight="1">
      <c r="C272" s="53"/>
      <c r="D272" s="53"/>
      <c r="E272" s="53"/>
    </row>
    <row r="273" spans="3:5" s="20" customFormat="1" ht="30" customHeight="1">
      <c r="C273" s="53"/>
      <c r="D273" s="53"/>
      <c r="E273" s="53"/>
    </row>
    <row r="274" spans="3:5" s="20" customFormat="1" ht="30" customHeight="1">
      <c r="C274" s="53"/>
      <c r="D274" s="53"/>
      <c r="E274" s="53"/>
    </row>
    <row r="275" spans="3:5" s="20" customFormat="1" ht="30" customHeight="1">
      <c r="C275" s="53"/>
      <c r="D275" s="53"/>
      <c r="E275" s="53"/>
    </row>
    <row r="276" spans="3:5" s="20" customFormat="1" ht="30" customHeight="1">
      <c r="C276" s="53"/>
      <c r="D276" s="53"/>
      <c r="E276" s="53"/>
    </row>
    <row r="277" spans="3:5" s="20" customFormat="1" ht="30" customHeight="1">
      <c r="C277" s="53"/>
      <c r="D277" s="53"/>
      <c r="E277" s="53"/>
    </row>
    <row r="278" spans="3:5" s="20" customFormat="1" ht="30" customHeight="1">
      <c r="C278" s="53"/>
      <c r="D278" s="53"/>
      <c r="E278" s="53"/>
    </row>
    <row r="279" spans="3:5" s="20" customFormat="1" ht="30" customHeight="1">
      <c r="C279" s="53"/>
      <c r="D279" s="53"/>
      <c r="E279" s="53"/>
    </row>
    <row r="280" spans="3:5" s="20" customFormat="1" ht="30" customHeight="1">
      <c r="C280" s="53"/>
      <c r="D280" s="53"/>
      <c r="E280" s="53"/>
    </row>
    <row r="281" spans="3:5" s="20" customFormat="1" ht="30" customHeight="1">
      <c r="C281" s="53"/>
      <c r="D281" s="53"/>
      <c r="E281" s="53"/>
    </row>
    <row r="282" spans="3:5" s="20" customFormat="1" ht="30" customHeight="1">
      <c r="C282" s="53"/>
      <c r="D282" s="53"/>
      <c r="E282" s="53"/>
    </row>
    <row r="283" spans="3:5" s="20" customFormat="1" ht="30" customHeight="1">
      <c r="C283" s="53"/>
      <c r="D283" s="53"/>
      <c r="E283" s="53"/>
    </row>
    <row r="284" spans="3:5" s="20" customFormat="1" ht="30" customHeight="1">
      <c r="C284" s="53"/>
      <c r="D284" s="53"/>
      <c r="E284" s="53"/>
    </row>
    <row r="285" spans="3:5" s="20" customFormat="1" ht="30" customHeight="1">
      <c r="C285" s="53"/>
      <c r="D285" s="53"/>
      <c r="E285" s="53"/>
    </row>
    <row r="286" spans="3:5" s="20" customFormat="1" ht="30" customHeight="1">
      <c r="C286" s="53"/>
      <c r="D286" s="53"/>
      <c r="E286" s="53"/>
    </row>
    <row r="287" spans="3:5" s="20" customFormat="1" ht="30" customHeight="1">
      <c r="C287" s="53"/>
      <c r="D287" s="53"/>
      <c r="E287" s="53"/>
    </row>
    <row r="288" spans="3:5" s="20" customFormat="1" ht="30" customHeight="1">
      <c r="C288" s="53"/>
      <c r="D288" s="53"/>
      <c r="E288" s="53"/>
    </row>
    <row r="289" spans="3:5" s="20" customFormat="1" ht="30" customHeight="1">
      <c r="C289" s="53"/>
      <c r="D289" s="53"/>
      <c r="E289" s="53"/>
    </row>
    <row r="290" spans="3:5" s="20" customFormat="1" ht="30" customHeight="1">
      <c r="C290" s="53"/>
      <c r="D290" s="53"/>
      <c r="E290" s="53"/>
    </row>
    <row r="291" spans="3:5" s="20" customFormat="1" ht="30" customHeight="1">
      <c r="C291" s="53"/>
      <c r="D291" s="53"/>
      <c r="E291" s="53"/>
    </row>
    <row r="292" spans="3:5" s="20" customFormat="1" ht="30" customHeight="1">
      <c r="C292" s="53"/>
      <c r="D292" s="53"/>
      <c r="E292" s="53"/>
    </row>
    <row r="293" spans="3:5" s="20" customFormat="1" ht="30" customHeight="1">
      <c r="C293" s="53"/>
      <c r="D293" s="53"/>
      <c r="E293" s="53"/>
    </row>
    <row r="294" spans="3:5" s="20" customFormat="1" ht="30" customHeight="1">
      <c r="C294" s="53"/>
      <c r="D294" s="53"/>
      <c r="E294" s="53"/>
    </row>
    <row r="295" spans="3:5" s="20" customFormat="1" ht="30" customHeight="1">
      <c r="C295" s="53"/>
      <c r="D295" s="53"/>
      <c r="E295" s="53"/>
    </row>
    <row r="296" spans="3:5" s="20" customFormat="1" ht="30" customHeight="1">
      <c r="C296" s="53"/>
      <c r="D296" s="53"/>
      <c r="E296" s="53"/>
    </row>
    <row r="297" spans="3:5" s="20" customFormat="1" ht="30" customHeight="1">
      <c r="C297" s="53"/>
      <c r="D297" s="53"/>
      <c r="E297" s="53"/>
    </row>
    <row r="298" spans="3:5" s="20" customFormat="1" ht="30" customHeight="1">
      <c r="C298" s="53"/>
      <c r="D298" s="53"/>
      <c r="E298" s="53"/>
    </row>
    <row r="299" spans="3:5" s="20" customFormat="1" ht="30" customHeight="1">
      <c r="C299" s="53"/>
      <c r="D299" s="53"/>
      <c r="E299" s="53"/>
    </row>
    <row r="300" spans="3:5" s="20" customFormat="1" ht="30" customHeight="1">
      <c r="C300" s="53"/>
      <c r="D300" s="53"/>
      <c r="E300" s="53"/>
    </row>
    <row r="301" spans="3:5" s="20" customFormat="1" ht="30" customHeight="1">
      <c r="C301" s="53"/>
      <c r="D301" s="53"/>
      <c r="E301" s="53"/>
    </row>
    <row r="302" spans="3:5" s="20" customFormat="1" ht="30" customHeight="1">
      <c r="C302" s="53"/>
      <c r="D302" s="53"/>
      <c r="E302" s="53"/>
    </row>
    <row r="303" spans="3:5" s="20" customFormat="1" ht="30" customHeight="1">
      <c r="C303" s="53"/>
      <c r="D303" s="53"/>
      <c r="E303" s="53"/>
    </row>
    <row r="304" spans="3:5" s="20" customFormat="1" ht="30" customHeight="1">
      <c r="C304" s="53"/>
      <c r="D304" s="53"/>
      <c r="E304" s="53"/>
    </row>
    <row r="305" spans="3:5" s="20" customFormat="1" ht="30" customHeight="1">
      <c r="C305" s="53"/>
      <c r="D305" s="53"/>
      <c r="E305" s="53"/>
    </row>
    <row r="306" spans="3:5" s="20" customFormat="1" ht="30" customHeight="1">
      <c r="C306" s="53"/>
      <c r="D306" s="53"/>
      <c r="E306" s="53"/>
    </row>
    <row r="307" spans="3:5" s="20" customFormat="1" ht="30" customHeight="1">
      <c r="C307" s="53"/>
      <c r="D307" s="53"/>
      <c r="E307" s="53"/>
    </row>
    <row r="308" spans="3:5" s="20" customFormat="1" ht="30" customHeight="1">
      <c r="C308" s="53"/>
      <c r="D308" s="53"/>
      <c r="E308" s="53"/>
    </row>
    <row r="309" spans="3:5" s="20" customFormat="1" ht="30" customHeight="1">
      <c r="C309" s="53"/>
      <c r="D309" s="53"/>
      <c r="E309" s="53"/>
    </row>
    <row r="310" spans="3:5" s="20" customFormat="1" ht="30" customHeight="1">
      <c r="C310" s="53"/>
      <c r="D310" s="53"/>
      <c r="E310" s="53"/>
    </row>
    <row r="311" spans="3:5" s="20" customFormat="1" ht="30" customHeight="1">
      <c r="C311" s="53"/>
      <c r="D311" s="53"/>
      <c r="E311" s="53"/>
    </row>
    <row r="312" spans="3:5" s="20" customFormat="1" ht="30" customHeight="1">
      <c r="C312" s="53"/>
      <c r="D312" s="53"/>
      <c r="E312" s="53"/>
    </row>
    <row r="313" spans="3:5" s="20" customFormat="1" ht="30" customHeight="1">
      <c r="C313" s="53"/>
      <c r="D313" s="53"/>
      <c r="E313" s="53"/>
    </row>
    <row r="314" spans="3:5" s="20" customFormat="1" ht="30" customHeight="1">
      <c r="C314" s="53"/>
      <c r="D314" s="53"/>
      <c r="E314" s="53"/>
    </row>
    <row r="315" spans="3:5" s="20" customFormat="1" ht="30" customHeight="1">
      <c r="C315" s="53"/>
      <c r="D315" s="53"/>
      <c r="E315" s="53"/>
    </row>
    <row r="316" spans="3:5" s="20" customFormat="1" ht="30" customHeight="1">
      <c r="C316" s="53"/>
      <c r="D316" s="53"/>
      <c r="E316" s="53"/>
    </row>
    <row r="317" spans="3:5" s="20" customFormat="1" ht="30" customHeight="1">
      <c r="C317" s="53"/>
      <c r="D317" s="53"/>
      <c r="E317" s="53"/>
    </row>
    <row r="318" spans="3:5" s="20" customFormat="1" ht="30" customHeight="1">
      <c r="C318" s="53"/>
      <c r="D318" s="53"/>
      <c r="E318" s="53"/>
    </row>
    <row r="319" spans="3:5" s="20" customFormat="1" ht="30" customHeight="1">
      <c r="C319" s="53"/>
      <c r="D319" s="53"/>
      <c r="E319" s="53"/>
    </row>
    <row r="320" spans="3:5" s="20" customFormat="1" ht="30" customHeight="1">
      <c r="C320" s="53"/>
      <c r="D320" s="53"/>
      <c r="E320" s="53"/>
    </row>
    <row r="321" spans="3:5" s="20" customFormat="1" ht="30" customHeight="1">
      <c r="C321" s="53"/>
      <c r="D321" s="53"/>
      <c r="E321" s="53"/>
    </row>
    <row r="322" spans="3:5" s="20" customFormat="1" ht="30" customHeight="1">
      <c r="C322" s="53"/>
      <c r="D322" s="53"/>
      <c r="E322" s="53"/>
    </row>
    <row r="323" spans="3:5" s="20" customFormat="1" ht="30" customHeight="1">
      <c r="C323" s="53"/>
      <c r="D323" s="53"/>
      <c r="E323" s="53"/>
    </row>
    <row r="324" spans="3:5" s="20" customFormat="1" ht="30" customHeight="1">
      <c r="C324" s="53"/>
      <c r="D324" s="53"/>
      <c r="E324" s="53"/>
    </row>
    <row r="325" spans="3:5" s="20" customFormat="1" ht="30" customHeight="1">
      <c r="C325" s="53"/>
      <c r="D325" s="53"/>
      <c r="E325" s="53"/>
    </row>
    <row r="326" spans="3:5" s="20" customFormat="1" ht="30" customHeight="1">
      <c r="C326" s="53"/>
      <c r="D326" s="53"/>
      <c r="E326" s="53"/>
    </row>
    <row r="327" spans="3:5" s="20" customFormat="1" ht="30" customHeight="1">
      <c r="C327" s="53"/>
      <c r="D327" s="53"/>
      <c r="E327" s="53"/>
    </row>
    <row r="328" spans="3:5" s="20" customFormat="1" ht="30" customHeight="1">
      <c r="C328" s="53"/>
      <c r="D328" s="53"/>
      <c r="E328" s="53"/>
    </row>
    <row r="329" spans="3:5" s="20" customFormat="1" ht="30" customHeight="1">
      <c r="C329" s="53"/>
      <c r="D329" s="53"/>
      <c r="E329" s="53"/>
    </row>
    <row r="330" spans="3:5" s="20" customFormat="1" ht="30" customHeight="1">
      <c r="C330" s="53"/>
      <c r="D330" s="53"/>
      <c r="E330" s="53"/>
    </row>
    <row r="331" spans="3:5" s="20" customFormat="1" ht="30" customHeight="1">
      <c r="C331" s="53"/>
      <c r="D331" s="53"/>
      <c r="E331" s="53"/>
    </row>
    <row r="332" spans="3:5" s="20" customFormat="1" ht="30" customHeight="1">
      <c r="C332" s="53"/>
      <c r="D332" s="53"/>
      <c r="E332" s="53"/>
    </row>
    <row r="333" spans="3:5" s="20" customFormat="1" ht="30" customHeight="1">
      <c r="C333" s="53"/>
      <c r="D333" s="53"/>
      <c r="E333" s="53"/>
    </row>
    <row r="334" spans="3:5" s="20" customFormat="1" ht="30" customHeight="1">
      <c r="C334" s="53"/>
      <c r="D334" s="53"/>
      <c r="E334" s="53"/>
    </row>
    <row r="335" spans="3:5" s="20" customFormat="1" ht="30" customHeight="1">
      <c r="C335" s="53"/>
      <c r="D335" s="53"/>
      <c r="E335" s="53"/>
    </row>
    <row r="336" spans="3:5" s="20" customFormat="1" ht="30" customHeight="1">
      <c r="C336" s="53"/>
      <c r="D336" s="53"/>
      <c r="E336" s="53"/>
    </row>
    <row r="337" spans="3:5" s="20" customFormat="1" ht="30" customHeight="1">
      <c r="C337" s="53"/>
      <c r="D337" s="53"/>
      <c r="E337" s="53"/>
    </row>
    <row r="338" spans="3:5" s="20" customFormat="1" ht="30" customHeight="1">
      <c r="C338" s="53"/>
      <c r="D338" s="53"/>
      <c r="E338" s="53"/>
    </row>
    <row r="339" spans="3:5" s="20" customFormat="1" ht="30" customHeight="1">
      <c r="C339" s="53"/>
      <c r="D339" s="53"/>
      <c r="E339" s="53"/>
    </row>
    <row r="340" spans="3:5" s="20" customFormat="1" ht="30" customHeight="1">
      <c r="C340" s="53"/>
      <c r="D340" s="53"/>
      <c r="E340" s="53"/>
    </row>
    <row r="341" spans="3:5" s="20" customFormat="1" ht="30" customHeight="1">
      <c r="C341" s="53"/>
      <c r="D341" s="53"/>
      <c r="E341" s="53"/>
    </row>
    <row r="342" spans="3:5" s="20" customFormat="1" ht="30" customHeight="1">
      <c r="C342" s="53"/>
      <c r="D342" s="53"/>
      <c r="E342" s="53"/>
    </row>
    <row r="343" spans="3:5" s="20" customFormat="1" ht="30" customHeight="1">
      <c r="C343" s="53"/>
      <c r="D343" s="53"/>
      <c r="E343" s="53"/>
    </row>
    <row r="344" spans="3:5" s="20" customFormat="1" ht="30" customHeight="1">
      <c r="C344" s="53"/>
      <c r="D344" s="53"/>
      <c r="E344" s="53"/>
    </row>
    <row r="345" spans="3:5" s="20" customFormat="1" ht="30" customHeight="1">
      <c r="C345" s="53"/>
      <c r="D345" s="53"/>
      <c r="E345" s="53"/>
    </row>
    <row r="346" spans="3:5" s="20" customFormat="1" ht="30" customHeight="1">
      <c r="C346" s="53"/>
      <c r="D346" s="53"/>
      <c r="E346" s="53"/>
    </row>
    <row r="347" spans="3:5" s="20" customFormat="1" ht="30" customHeight="1">
      <c r="C347" s="53"/>
      <c r="D347" s="53"/>
      <c r="E347" s="53"/>
    </row>
    <row r="348" spans="3:5" s="20" customFormat="1" ht="30" customHeight="1">
      <c r="C348" s="53"/>
      <c r="D348" s="53"/>
      <c r="E348" s="53"/>
    </row>
    <row r="349" spans="3:5" s="20" customFormat="1" ht="30" customHeight="1">
      <c r="C349" s="53"/>
      <c r="D349" s="53"/>
      <c r="E349" s="53"/>
    </row>
    <row r="350" spans="3:5" s="20" customFormat="1" ht="30" customHeight="1">
      <c r="C350" s="53"/>
      <c r="D350" s="53"/>
      <c r="E350" s="53"/>
    </row>
    <row r="351" spans="3:5" s="20" customFormat="1" ht="30" customHeight="1">
      <c r="C351" s="53"/>
      <c r="D351" s="53"/>
      <c r="E351" s="53"/>
    </row>
    <row r="352" spans="3:5" s="20" customFormat="1" ht="30" customHeight="1">
      <c r="C352" s="53"/>
      <c r="D352" s="53"/>
      <c r="E352" s="53"/>
    </row>
    <row r="353" spans="3:5" s="20" customFormat="1" ht="30" customHeight="1">
      <c r="C353" s="53"/>
      <c r="D353" s="53"/>
      <c r="E353" s="53"/>
    </row>
    <row r="354" spans="3:5" s="20" customFormat="1" ht="30" customHeight="1">
      <c r="C354" s="53"/>
      <c r="D354" s="53"/>
      <c r="E354" s="53"/>
    </row>
    <row r="355" spans="3:5" s="20" customFormat="1" ht="30" customHeight="1">
      <c r="C355" s="53"/>
      <c r="D355" s="53"/>
      <c r="E355" s="53"/>
    </row>
    <row r="356" spans="3:5" s="20" customFormat="1" ht="30" customHeight="1">
      <c r="C356" s="53"/>
      <c r="D356" s="53"/>
      <c r="E356" s="53"/>
    </row>
    <row r="357" spans="3:5" s="20" customFormat="1" ht="30" customHeight="1">
      <c r="C357" s="53"/>
      <c r="D357" s="53"/>
      <c r="E357" s="53"/>
    </row>
    <row r="358" spans="3:5" s="20" customFormat="1" ht="30" customHeight="1">
      <c r="C358" s="53"/>
      <c r="D358" s="53"/>
      <c r="E358" s="53"/>
    </row>
    <row r="359" spans="3:5" s="20" customFormat="1" ht="30" customHeight="1">
      <c r="C359" s="53"/>
      <c r="D359" s="53"/>
      <c r="E359" s="53"/>
    </row>
    <row r="360" spans="3:5" s="20" customFormat="1" ht="30" customHeight="1">
      <c r="C360" s="53"/>
      <c r="D360" s="53"/>
      <c r="E360" s="53"/>
    </row>
    <row r="361" spans="3:5" s="20" customFormat="1" ht="30" customHeight="1">
      <c r="C361" s="53"/>
      <c r="D361" s="53"/>
      <c r="E361" s="53"/>
    </row>
    <row r="362" spans="3:5" s="20" customFormat="1" ht="30" customHeight="1">
      <c r="C362" s="53"/>
      <c r="D362" s="53"/>
      <c r="E362" s="53"/>
    </row>
    <row r="363" spans="3:5" s="20" customFormat="1" ht="30" customHeight="1">
      <c r="C363" s="53"/>
      <c r="D363" s="53"/>
      <c r="E363" s="53"/>
    </row>
    <row r="364" spans="3:5" s="20" customFormat="1" ht="30" customHeight="1">
      <c r="C364" s="53"/>
      <c r="D364" s="53"/>
      <c r="E364" s="53"/>
    </row>
    <row r="365" spans="3:5" s="20" customFormat="1" ht="30" customHeight="1">
      <c r="C365" s="53"/>
      <c r="D365" s="53"/>
      <c r="E365" s="53"/>
    </row>
    <row r="366" spans="3:5" s="20" customFormat="1" ht="30" customHeight="1">
      <c r="C366" s="53"/>
      <c r="D366" s="53"/>
      <c r="E366" s="53"/>
    </row>
    <row r="367" spans="3:5" s="20" customFormat="1" ht="30" customHeight="1">
      <c r="C367" s="53"/>
      <c r="D367" s="53"/>
      <c r="E367" s="53"/>
    </row>
    <row r="368" spans="3:5" s="20" customFormat="1" ht="30" customHeight="1">
      <c r="C368" s="53"/>
      <c r="D368" s="53"/>
      <c r="E368" s="53"/>
    </row>
    <row r="369" spans="3:5" s="20" customFormat="1" ht="30" customHeight="1">
      <c r="C369" s="53"/>
      <c r="D369" s="53"/>
      <c r="E369" s="53"/>
    </row>
    <row r="370" spans="3:5" s="20" customFormat="1" ht="30" customHeight="1">
      <c r="C370" s="53"/>
      <c r="D370" s="53"/>
      <c r="E370" s="53"/>
    </row>
    <row r="371" spans="3:5" s="20" customFormat="1" ht="30" customHeight="1">
      <c r="C371" s="53"/>
      <c r="D371" s="53"/>
      <c r="E371" s="53"/>
    </row>
    <row r="372" spans="3:5" s="20" customFormat="1" ht="30" customHeight="1">
      <c r="C372" s="53"/>
      <c r="D372" s="53"/>
      <c r="E372" s="53"/>
    </row>
    <row r="373" spans="3:5" s="20" customFormat="1" ht="30" customHeight="1">
      <c r="C373" s="53"/>
      <c r="D373" s="53"/>
      <c r="E373" s="53"/>
    </row>
    <row r="374" spans="3:5" s="20" customFormat="1" ht="30" customHeight="1">
      <c r="C374" s="53"/>
      <c r="D374" s="53"/>
      <c r="E374" s="53"/>
    </row>
    <row r="375" spans="3:5" s="20" customFormat="1" ht="30" customHeight="1">
      <c r="C375" s="53"/>
      <c r="D375" s="53"/>
      <c r="E375" s="53"/>
    </row>
    <row r="376" spans="3:5" s="20" customFormat="1" ht="30" customHeight="1">
      <c r="C376" s="53"/>
      <c r="D376" s="53"/>
      <c r="E376" s="53"/>
    </row>
    <row r="377" spans="3:5" s="20" customFormat="1" ht="30" customHeight="1">
      <c r="C377" s="53"/>
      <c r="D377" s="53"/>
      <c r="E377" s="53"/>
    </row>
    <row r="378" spans="3:5" s="20" customFormat="1" ht="30" customHeight="1">
      <c r="C378" s="53"/>
      <c r="D378" s="53"/>
      <c r="E378" s="53"/>
    </row>
    <row r="379" spans="3:5" s="20" customFormat="1" ht="30" customHeight="1">
      <c r="C379" s="53"/>
      <c r="D379" s="53"/>
      <c r="E379" s="53"/>
    </row>
    <row r="380" spans="3:5" s="20" customFormat="1" ht="30" customHeight="1">
      <c r="C380" s="53"/>
      <c r="D380" s="53"/>
      <c r="E380" s="53"/>
    </row>
    <row r="381" spans="3:5" s="20" customFormat="1" ht="30" customHeight="1">
      <c r="C381" s="53"/>
      <c r="D381" s="53"/>
      <c r="E381" s="53"/>
    </row>
    <row r="382" spans="3:5" s="20" customFormat="1" ht="30" customHeight="1">
      <c r="C382" s="53"/>
      <c r="D382" s="53"/>
      <c r="E382" s="53"/>
    </row>
    <row r="383" spans="3:5" s="20" customFormat="1" ht="30" customHeight="1">
      <c r="C383" s="53"/>
      <c r="D383" s="53"/>
      <c r="E383" s="53"/>
    </row>
    <row r="384" spans="3:5" s="20" customFormat="1" ht="30" customHeight="1">
      <c r="C384" s="53"/>
      <c r="D384" s="53"/>
      <c r="E384" s="53"/>
    </row>
    <row r="385" spans="3:5" s="20" customFormat="1" ht="30" customHeight="1">
      <c r="C385" s="53"/>
      <c r="D385" s="53"/>
      <c r="E385" s="53"/>
    </row>
    <row r="386" spans="3:5" s="20" customFormat="1" ht="30" customHeight="1">
      <c r="C386" s="53"/>
      <c r="D386" s="53"/>
      <c r="E386" s="53"/>
    </row>
    <row r="387" spans="3:5" s="20" customFormat="1" ht="30" customHeight="1">
      <c r="C387" s="53"/>
      <c r="D387" s="53"/>
      <c r="E387" s="53"/>
    </row>
    <row r="388" spans="3:5" s="20" customFormat="1" ht="30" customHeight="1">
      <c r="C388" s="53"/>
      <c r="D388" s="53"/>
      <c r="E388" s="53"/>
    </row>
    <row r="389" spans="3:5" s="20" customFormat="1" ht="30" customHeight="1">
      <c r="C389" s="53"/>
      <c r="D389" s="53"/>
      <c r="E389" s="53"/>
    </row>
    <row r="390" spans="3:5" s="20" customFormat="1" ht="30" customHeight="1">
      <c r="C390" s="53"/>
      <c r="D390" s="53"/>
      <c r="E390" s="53"/>
    </row>
    <row r="391" spans="3:5" s="20" customFormat="1" ht="30" customHeight="1">
      <c r="C391" s="53"/>
      <c r="D391" s="53"/>
      <c r="E391" s="53"/>
    </row>
    <row r="392" spans="3:5" s="20" customFormat="1" ht="30" customHeight="1">
      <c r="C392" s="53"/>
      <c r="D392" s="53"/>
      <c r="E392" s="53"/>
    </row>
    <row r="393" spans="3:5" s="20" customFormat="1" ht="30" customHeight="1">
      <c r="C393" s="53"/>
      <c r="D393" s="53"/>
      <c r="E393" s="53"/>
    </row>
    <row r="394" spans="3:5" s="20" customFormat="1" ht="30" customHeight="1">
      <c r="C394" s="53"/>
      <c r="D394" s="53"/>
      <c r="E394" s="53"/>
    </row>
    <row r="395" spans="3:5" s="20" customFormat="1" ht="30" customHeight="1">
      <c r="C395" s="53"/>
      <c r="D395" s="53"/>
      <c r="E395" s="53"/>
    </row>
    <row r="396" spans="3:5" s="20" customFormat="1" ht="30" customHeight="1">
      <c r="C396" s="53"/>
      <c r="D396" s="53"/>
      <c r="E396" s="53"/>
    </row>
    <row r="397" spans="3:5" s="20" customFormat="1" ht="30" customHeight="1">
      <c r="C397" s="53"/>
      <c r="D397" s="53"/>
      <c r="E397" s="53"/>
    </row>
    <row r="398" spans="3:5" s="20" customFormat="1" ht="30" customHeight="1">
      <c r="C398" s="53"/>
      <c r="D398" s="53"/>
      <c r="E398" s="53"/>
    </row>
  </sheetData>
  <mergeCells count="45">
    <mergeCell ref="A58:B58"/>
    <mergeCell ref="A50:G50"/>
    <mergeCell ref="A51:G51"/>
    <mergeCell ref="A52:G52"/>
    <mergeCell ref="A53:A54"/>
    <mergeCell ref="B53:B54"/>
    <mergeCell ref="C53:E53"/>
    <mergeCell ref="F53:F54"/>
    <mergeCell ref="G53:G54"/>
    <mergeCell ref="A57:B57"/>
    <mergeCell ref="A31:A32"/>
    <mergeCell ref="B31:B32"/>
    <mergeCell ref="C31:E31"/>
    <mergeCell ref="F31:F32"/>
    <mergeCell ref="C4:E4"/>
    <mergeCell ref="F4:F5"/>
    <mergeCell ref="B4:B5"/>
    <mergeCell ref="A4:A5"/>
    <mergeCell ref="A28:G28"/>
    <mergeCell ref="A15:G15"/>
    <mergeCell ref="A16:G16"/>
    <mergeCell ref="A13:B13"/>
    <mergeCell ref="A18:A19"/>
    <mergeCell ref="B18:B19"/>
    <mergeCell ref="A42:G42"/>
    <mergeCell ref="A1:G1"/>
    <mergeCell ref="A2:G2"/>
    <mergeCell ref="G4:G5"/>
    <mergeCell ref="A17:G17"/>
    <mergeCell ref="A3:G3"/>
    <mergeCell ref="G31:G32"/>
    <mergeCell ref="C18:E18"/>
    <mergeCell ref="F18:F19"/>
    <mergeCell ref="G18:G19"/>
    <mergeCell ref="A22:B22"/>
    <mergeCell ref="A29:G29"/>
    <mergeCell ref="A40:G40"/>
    <mergeCell ref="A41:G41"/>
    <mergeCell ref="A30:G30"/>
    <mergeCell ref="A36:B36"/>
    <mergeCell ref="A43:A44"/>
    <mergeCell ref="B43:B44"/>
    <mergeCell ref="C43:E43"/>
    <mergeCell ref="F43:F44"/>
    <mergeCell ref="G43:G44"/>
  </mergeCells>
  <printOptions horizontalCentered="1"/>
  <pageMargins left="0.75" right="0.75" top="1.5" bottom="0.75" header="1" footer="1"/>
  <pageSetup paperSize="9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0"/>
  <sheetViews>
    <sheetView view="pageBreakPreview" topLeftCell="A9" zoomScale="90" zoomScaleSheetLayoutView="90" workbookViewId="0">
      <selection activeCell="B6" sqref="B6"/>
    </sheetView>
  </sheetViews>
  <sheetFormatPr defaultColWidth="9" defaultRowHeight="24"/>
  <cols>
    <col min="1" max="1" width="4.3984375" style="4" customWidth="1"/>
    <col min="2" max="2" width="28.3984375" style="4" customWidth="1"/>
    <col min="3" max="3" width="12.09765625" style="6" customWidth="1"/>
    <col min="4" max="4" width="14.8984375" style="6" customWidth="1"/>
    <col min="5" max="5" width="12.296875" style="6" customWidth="1"/>
    <col min="6" max="6" width="20" style="4" customWidth="1"/>
    <col min="7" max="7" width="10.59765625" style="4" customWidth="1"/>
    <col min="8" max="16384" width="9" style="4"/>
  </cols>
  <sheetData>
    <row r="1" spans="1:7" ht="21.6" customHeight="1">
      <c r="A1" s="75" t="s">
        <v>53</v>
      </c>
      <c r="B1" s="75"/>
      <c r="C1" s="75"/>
      <c r="D1" s="75"/>
      <c r="E1" s="75"/>
      <c r="F1" s="75"/>
      <c r="G1" s="75"/>
    </row>
    <row r="2" spans="1:7" ht="21.6" customHeight="1">
      <c r="A2" s="75" t="s">
        <v>20</v>
      </c>
      <c r="B2" s="75"/>
      <c r="C2" s="75"/>
      <c r="D2" s="75"/>
      <c r="E2" s="75"/>
      <c r="F2" s="75"/>
      <c r="G2" s="75"/>
    </row>
    <row r="3" spans="1:7" ht="24" customHeight="1">
      <c r="A3" s="74" t="s">
        <v>7</v>
      </c>
      <c r="B3" s="74"/>
      <c r="C3" s="74"/>
      <c r="D3" s="74"/>
      <c r="E3" s="74"/>
      <c r="F3" s="74"/>
      <c r="G3" s="74"/>
    </row>
    <row r="4" spans="1:7" ht="20.100000000000001" customHeight="1">
      <c r="A4" s="72" t="s">
        <v>0</v>
      </c>
      <c r="B4" s="72" t="s">
        <v>1</v>
      </c>
      <c r="C4" s="73" t="s">
        <v>24</v>
      </c>
      <c r="D4" s="73"/>
      <c r="E4" s="73"/>
      <c r="F4" s="72" t="s">
        <v>2</v>
      </c>
      <c r="G4" s="72" t="s">
        <v>21</v>
      </c>
    </row>
    <row r="5" spans="1:7" ht="20.100000000000001" customHeight="1">
      <c r="A5" s="72"/>
      <c r="B5" s="72"/>
      <c r="C5" s="42" t="s">
        <v>17</v>
      </c>
      <c r="D5" s="42" t="s">
        <v>23</v>
      </c>
      <c r="E5" s="42" t="s">
        <v>18</v>
      </c>
      <c r="F5" s="72"/>
      <c r="G5" s="72"/>
    </row>
    <row r="6" spans="1:7">
      <c r="A6" s="14">
        <v>1</v>
      </c>
      <c r="B6" s="12" t="s">
        <v>26</v>
      </c>
      <c r="C6" s="6">
        <v>3349</v>
      </c>
      <c r="D6" s="34">
        <v>0</v>
      </c>
      <c r="E6" s="34">
        <v>0</v>
      </c>
      <c r="F6" s="43" t="s">
        <v>8</v>
      </c>
      <c r="G6" s="2"/>
    </row>
    <row r="7" spans="1:7" ht="48">
      <c r="A7" s="8">
        <v>2</v>
      </c>
      <c r="B7" s="3" t="s">
        <v>27</v>
      </c>
      <c r="C7" s="1">
        <v>1700</v>
      </c>
      <c r="D7" s="34">
        <v>0</v>
      </c>
      <c r="E7" s="34">
        <v>0</v>
      </c>
      <c r="F7" s="44" t="s">
        <v>8</v>
      </c>
      <c r="G7" s="2"/>
    </row>
    <row r="8" spans="1:7">
      <c r="A8" s="14">
        <v>3</v>
      </c>
      <c r="B8" s="2" t="s">
        <v>28</v>
      </c>
      <c r="C8" s="1">
        <v>9920</v>
      </c>
      <c r="D8" s="34">
        <v>0</v>
      </c>
      <c r="E8" s="34">
        <v>0</v>
      </c>
      <c r="F8" s="43" t="s">
        <v>29</v>
      </c>
      <c r="G8" s="2"/>
    </row>
    <row r="9" spans="1:7">
      <c r="A9" s="8">
        <v>4</v>
      </c>
      <c r="B9" s="12" t="s">
        <v>30</v>
      </c>
      <c r="C9" s="45">
        <v>13730</v>
      </c>
      <c r="D9" s="34">
        <v>0</v>
      </c>
      <c r="E9" s="34">
        <v>0</v>
      </c>
      <c r="F9" s="43" t="s">
        <v>31</v>
      </c>
      <c r="G9" s="2"/>
    </row>
    <row r="10" spans="1:7" ht="48">
      <c r="A10" s="8">
        <v>5</v>
      </c>
      <c r="B10" s="15" t="s">
        <v>32</v>
      </c>
      <c r="C10" s="10">
        <v>7460</v>
      </c>
      <c r="D10" s="34">
        <v>0</v>
      </c>
      <c r="E10" s="34">
        <v>0</v>
      </c>
      <c r="F10" s="43" t="s">
        <v>33</v>
      </c>
      <c r="G10" s="2"/>
    </row>
    <row r="11" spans="1:7">
      <c r="A11" s="13">
        <v>6</v>
      </c>
      <c r="B11" s="2" t="s">
        <v>34</v>
      </c>
      <c r="C11" s="10">
        <v>24930</v>
      </c>
      <c r="D11" s="34">
        <v>0</v>
      </c>
      <c r="E11" s="34">
        <v>0</v>
      </c>
      <c r="F11" s="11" t="s">
        <v>35</v>
      </c>
      <c r="G11" s="2"/>
    </row>
    <row r="12" spans="1:7">
      <c r="A12" s="39">
        <v>7</v>
      </c>
      <c r="B12" s="40" t="s">
        <v>36</v>
      </c>
      <c r="C12" s="10">
        <v>7460</v>
      </c>
      <c r="D12" s="34"/>
      <c r="E12" s="34"/>
      <c r="F12" s="11" t="s">
        <v>35</v>
      </c>
      <c r="G12" s="2"/>
    </row>
    <row r="13" spans="1:7" ht="20.100000000000001" customHeight="1">
      <c r="A13" s="82" t="s">
        <v>22</v>
      </c>
      <c r="B13" s="82"/>
      <c r="C13" s="32">
        <f>SUM(C6:C12)</f>
        <v>68549</v>
      </c>
      <c r="D13" s="32">
        <f>SUM(D6:D11)</f>
        <v>0</v>
      </c>
      <c r="E13" s="32">
        <f>SUM(E6:E11)</f>
        <v>0</v>
      </c>
      <c r="F13" s="29"/>
      <c r="G13" s="26"/>
    </row>
    <row r="14" spans="1:7" s="7" customFormat="1" ht="24" customHeight="1">
      <c r="A14" s="83" t="s">
        <v>16</v>
      </c>
      <c r="B14" s="83"/>
      <c r="C14" s="83"/>
      <c r="D14" s="83"/>
      <c r="E14" s="83"/>
      <c r="F14" s="83"/>
      <c r="G14" s="83"/>
    </row>
    <row r="15" spans="1:7">
      <c r="A15" s="8">
        <v>1</v>
      </c>
      <c r="B15" s="46" t="s">
        <v>37</v>
      </c>
      <c r="C15" s="47">
        <v>26730</v>
      </c>
      <c r="D15" s="48">
        <v>0</v>
      </c>
      <c r="E15" s="48">
        <v>0</v>
      </c>
      <c r="F15" s="44" t="s">
        <v>50</v>
      </c>
      <c r="G15" s="2"/>
    </row>
    <row r="16" spans="1:7">
      <c r="A16" s="13">
        <v>2</v>
      </c>
      <c r="B16" s="12" t="s">
        <v>38</v>
      </c>
      <c r="C16" s="47">
        <v>51873</v>
      </c>
      <c r="D16" s="48">
        <v>0</v>
      </c>
      <c r="E16" s="48">
        <v>0</v>
      </c>
      <c r="F16" s="2" t="s">
        <v>33</v>
      </c>
      <c r="G16" s="2"/>
    </row>
    <row r="17" spans="1:7" ht="36.75" customHeight="1">
      <c r="A17" s="13">
        <v>3</v>
      </c>
      <c r="B17" s="15" t="s">
        <v>39</v>
      </c>
      <c r="C17" s="47">
        <v>4730</v>
      </c>
      <c r="D17" s="48">
        <v>0</v>
      </c>
      <c r="E17" s="48">
        <v>0</v>
      </c>
      <c r="F17" s="44" t="s">
        <v>40</v>
      </c>
      <c r="G17" s="2"/>
    </row>
    <row r="18" spans="1:7" ht="20.100000000000001" customHeight="1">
      <c r="A18" s="82" t="s">
        <v>22</v>
      </c>
      <c r="B18" s="82"/>
      <c r="C18" s="32">
        <f>SUM(C15:C17)</f>
        <v>83333</v>
      </c>
      <c r="D18" s="33">
        <f>SUM(D15:D17)</f>
        <v>0</v>
      </c>
      <c r="E18" s="32">
        <f>SUM(E15:E17)</f>
        <v>0</v>
      </c>
      <c r="F18" s="29"/>
      <c r="G18" s="26"/>
    </row>
    <row r="19" spans="1:7" ht="20.100000000000001" customHeight="1">
      <c r="A19" s="18"/>
      <c r="B19" s="18"/>
      <c r="C19" s="36"/>
      <c r="D19" s="37"/>
      <c r="E19" s="36"/>
      <c r="F19" s="38"/>
      <c r="G19" s="20"/>
    </row>
    <row r="20" spans="1:7" ht="21.6" customHeight="1">
      <c r="A20" s="75" t="s">
        <v>53</v>
      </c>
      <c r="B20" s="75"/>
      <c r="C20" s="75"/>
      <c r="D20" s="75"/>
      <c r="E20" s="75"/>
      <c r="F20" s="75"/>
      <c r="G20" s="75"/>
    </row>
    <row r="21" spans="1:7" ht="21.6" customHeight="1">
      <c r="A21" s="75" t="s">
        <v>20</v>
      </c>
      <c r="B21" s="75"/>
      <c r="C21" s="75"/>
      <c r="D21" s="75"/>
      <c r="E21" s="75"/>
      <c r="F21" s="75"/>
      <c r="G21" s="75"/>
    </row>
    <row r="22" spans="1:7" ht="24.75" customHeight="1">
      <c r="A22" s="74" t="s">
        <v>3</v>
      </c>
      <c r="B22" s="74"/>
      <c r="C22" s="74"/>
      <c r="D22" s="74"/>
      <c r="E22" s="74"/>
      <c r="F22" s="74"/>
      <c r="G22" s="74"/>
    </row>
    <row r="23" spans="1:7" ht="20.100000000000001" customHeight="1">
      <c r="A23" s="72" t="s">
        <v>0</v>
      </c>
      <c r="B23" s="72" t="s">
        <v>1</v>
      </c>
      <c r="C23" s="73" t="s">
        <v>24</v>
      </c>
      <c r="D23" s="73"/>
      <c r="E23" s="73"/>
      <c r="F23" s="72" t="s">
        <v>2</v>
      </c>
      <c r="G23" s="72" t="s">
        <v>21</v>
      </c>
    </row>
    <row r="24" spans="1:7" ht="20.100000000000001" customHeight="1">
      <c r="A24" s="72"/>
      <c r="B24" s="72"/>
      <c r="C24" s="42" t="s">
        <v>17</v>
      </c>
      <c r="D24" s="42" t="s">
        <v>23</v>
      </c>
      <c r="E24" s="42" t="s">
        <v>18</v>
      </c>
      <c r="F24" s="72"/>
      <c r="G24" s="72"/>
    </row>
    <row r="25" spans="1:7" ht="20.100000000000001" customHeight="1">
      <c r="A25" s="13">
        <v>1</v>
      </c>
      <c r="B25" s="2" t="s">
        <v>10</v>
      </c>
      <c r="C25" s="30">
        <v>26622</v>
      </c>
      <c r="D25" s="34">
        <v>0</v>
      </c>
      <c r="E25" s="34">
        <v>0</v>
      </c>
      <c r="F25" s="41" t="s">
        <v>9</v>
      </c>
      <c r="G25" s="2"/>
    </row>
    <row r="26" spans="1:7" ht="20.100000000000001" customHeight="1">
      <c r="A26" s="76" t="s">
        <v>22</v>
      </c>
      <c r="B26" s="77"/>
      <c r="C26" s="27">
        <f>SUM(C25:C25)</f>
        <v>26622</v>
      </c>
      <c r="D26" s="27">
        <f>SUM(D25:D25)</f>
        <v>0</v>
      </c>
      <c r="E26" s="27">
        <f>SUM(E25:E25)</f>
        <v>0</v>
      </c>
      <c r="F26" s="28"/>
      <c r="G26" s="26"/>
    </row>
    <row r="27" spans="1:7" s="21" customFormat="1" ht="20.100000000000001" customHeight="1">
      <c r="A27" s="22"/>
      <c r="B27" s="22"/>
      <c r="C27" s="23"/>
      <c r="D27" s="23"/>
      <c r="E27" s="23"/>
      <c r="F27" s="24"/>
      <c r="G27" s="20"/>
    </row>
    <row r="28" spans="1:7" s="21" customFormat="1" ht="20.100000000000001" customHeight="1">
      <c r="A28" s="22"/>
      <c r="B28" s="22"/>
      <c r="C28" s="23"/>
      <c r="D28" s="23"/>
      <c r="E28" s="23"/>
      <c r="F28" s="24"/>
      <c r="G28" s="20"/>
    </row>
    <row r="29" spans="1:7" s="21" customFormat="1" ht="20.100000000000001" customHeight="1">
      <c r="A29" s="22"/>
      <c r="B29" s="22"/>
      <c r="C29" s="23"/>
      <c r="D29" s="23"/>
      <c r="E29" s="23"/>
      <c r="F29" s="24"/>
      <c r="G29" s="20"/>
    </row>
    <row r="30" spans="1:7" s="21" customFormat="1" ht="20.100000000000001" customHeight="1">
      <c r="A30" s="22"/>
      <c r="B30" s="22"/>
      <c r="C30" s="23"/>
      <c r="D30" s="23"/>
      <c r="E30" s="23"/>
      <c r="F30" s="24"/>
      <c r="G30" s="20"/>
    </row>
    <row r="31" spans="1:7" s="21" customFormat="1" ht="20.100000000000001" customHeight="1">
      <c r="A31" s="22"/>
      <c r="B31" s="22"/>
      <c r="C31" s="23"/>
      <c r="D31" s="23"/>
      <c r="E31" s="23"/>
      <c r="F31" s="24"/>
      <c r="G31" s="20"/>
    </row>
    <row r="32" spans="1:7" s="21" customFormat="1" ht="20.100000000000001" customHeight="1">
      <c r="A32" s="22"/>
      <c r="B32" s="22"/>
      <c r="C32" s="23"/>
      <c r="D32" s="23"/>
      <c r="E32" s="23"/>
      <c r="F32" s="24"/>
      <c r="G32" s="20"/>
    </row>
    <row r="33" spans="1:7" s="21" customFormat="1" ht="20.100000000000001" customHeight="1">
      <c r="A33" s="22"/>
      <c r="B33" s="22"/>
      <c r="C33" s="23"/>
      <c r="D33" s="23"/>
      <c r="E33" s="23"/>
      <c r="F33" s="24"/>
      <c r="G33" s="20"/>
    </row>
    <row r="34" spans="1:7" s="21" customFormat="1" ht="20.100000000000001" customHeight="1">
      <c r="A34" s="22"/>
      <c r="B34" s="22"/>
      <c r="C34" s="23"/>
      <c r="D34" s="23"/>
      <c r="E34" s="23"/>
      <c r="F34" s="24"/>
      <c r="G34" s="20"/>
    </row>
    <row r="35" spans="1:7" s="21" customFormat="1" ht="20.100000000000001" customHeight="1">
      <c r="A35" s="22"/>
      <c r="B35" s="22"/>
      <c r="C35" s="23"/>
      <c r="D35" s="23"/>
      <c r="E35" s="23"/>
      <c r="F35" s="24"/>
      <c r="G35" s="20"/>
    </row>
    <row r="36" spans="1:7" s="21" customFormat="1" ht="20.100000000000001" customHeight="1">
      <c r="A36" s="22"/>
      <c r="B36" s="22"/>
      <c r="C36" s="23"/>
      <c r="D36" s="23"/>
      <c r="E36" s="23"/>
      <c r="F36" s="24"/>
      <c r="G36" s="20"/>
    </row>
    <row r="37" spans="1:7" s="21" customFormat="1" ht="20.100000000000001" customHeight="1">
      <c r="A37" s="22"/>
      <c r="B37" s="22"/>
      <c r="C37" s="23"/>
      <c r="D37" s="23"/>
      <c r="E37" s="23"/>
      <c r="F37" s="24"/>
      <c r="G37" s="20"/>
    </row>
    <row r="38" spans="1:7" s="21" customFormat="1" ht="20.100000000000001" customHeight="1">
      <c r="A38" s="22"/>
      <c r="B38" s="22"/>
      <c r="C38" s="23"/>
      <c r="D38" s="23"/>
      <c r="E38" s="23"/>
      <c r="F38" s="24"/>
      <c r="G38" s="20"/>
    </row>
    <row r="39" spans="1:7" s="21" customFormat="1" ht="20.100000000000001" customHeight="1">
      <c r="A39" s="22"/>
      <c r="B39" s="22"/>
      <c r="C39" s="23"/>
      <c r="D39" s="23"/>
      <c r="E39" s="23"/>
      <c r="F39" s="24"/>
      <c r="G39" s="20"/>
    </row>
    <row r="40" spans="1:7" ht="21.6" customHeight="1">
      <c r="A40" s="75" t="s">
        <v>53</v>
      </c>
      <c r="B40" s="75"/>
      <c r="C40" s="75"/>
      <c r="D40" s="75"/>
      <c r="E40" s="75"/>
      <c r="F40" s="75"/>
      <c r="G40" s="75"/>
    </row>
    <row r="41" spans="1:7" ht="21.6" customHeight="1">
      <c r="A41" s="75" t="s">
        <v>20</v>
      </c>
      <c r="B41" s="75"/>
      <c r="C41" s="75"/>
      <c r="D41" s="75"/>
      <c r="E41" s="75"/>
      <c r="F41" s="75"/>
      <c r="G41" s="75"/>
    </row>
    <row r="42" spans="1:7" ht="24" customHeight="1">
      <c r="A42" s="78" t="s">
        <v>6</v>
      </c>
      <c r="B42" s="78"/>
      <c r="C42" s="78"/>
      <c r="D42" s="78"/>
      <c r="E42" s="78"/>
      <c r="F42" s="78"/>
      <c r="G42" s="78"/>
    </row>
    <row r="43" spans="1:7" ht="20.100000000000001" customHeight="1">
      <c r="A43" s="72" t="s">
        <v>0</v>
      </c>
      <c r="B43" s="72" t="s">
        <v>1</v>
      </c>
      <c r="C43" s="73" t="s">
        <v>24</v>
      </c>
      <c r="D43" s="73"/>
      <c r="E43" s="73"/>
      <c r="F43" s="72" t="s">
        <v>2</v>
      </c>
      <c r="G43" s="72" t="s">
        <v>21</v>
      </c>
    </row>
    <row r="44" spans="1:7" ht="20.100000000000001" customHeight="1">
      <c r="A44" s="72"/>
      <c r="B44" s="72"/>
      <c r="C44" s="42" t="s">
        <v>17</v>
      </c>
      <c r="D44" s="42" t="s">
        <v>23</v>
      </c>
      <c r="E44" s="42" t="s">
        <v>18</v>
      </c>
      <c r="F44" s="72"/>
      <c r="G44" s="72"/>
    </row>
    <row r="45" spans="1:7" ht="43.5" customHeight="1">
      <c r="A45" s="8">
        <v>1</v>
      </c>
      <c r="B45" s="5" t="s">
        <v>41</v>
      </c>
      <c r="C45" s="16">
        <v>3799</v>
      </c>
      <c r="D45" s="34">
        <v>0</v>
      </c>
      <c r="E45" s="34">
        <v>0</v>
      </c>
      <c r="F45" s="17" t="s">
        <v>11</v>
      </c>
      <c r="G45" s="2"/>
    </row>
    <row r="46" spans="1:7" ht="20.100000000000001" customHeight="1">
      <c r="A46" s="13">
        <v>2</v>
      </c>
      <c r="B46" s="2" t="s">
        <v>42</v>
      </c>
      <c r="C46" s="1">
        <v>3230</v>
      </c>
      <c r="D46" s="34">
        <v>0</v>
      </c>
      <c r="E46" s="34">
        <v>0</v>
      </c>
      <c r="F46" s="2" t="s">
        <v>15</v>
      </c>
      <c r="G46" s="2"/>
    </row>
    <row r="47" spans="1:7" ht="20.100000000000001" customHeight="1">
      <c r="A47" s="79" t="s">
        <v>22</v>
      </c>
      <c r="B47" s="80"/>
      <c r="C47" s="25">
        <f>SUM(C45:C46)</f>
        <v>7029</v>
      </c>
      <c r="D47" s="25">
        <f>SUM(D45:D46)</f>
        <v>0</v>
      </c>
      <c r="E47" s="25">
        <f>SUM(E45:E46)</f>
        <v>0</v>
      </c>
      <c r="F47" s="26"/>
      <c r="G47" s="26"/>
    </row>
    <row r="48" spans="1:7" s="21" customFormat="1" ht="20.100000000000001" customHeight="1">
      <c r="A48" s="18"/>
      <c r="B48" s="18"/>
      <c r="C48" s="19"/>
      <c r="D48" s="19"/>
      <c r="E48" s="19"/>
      <c r="F48" s="20"/>
      <c r="G48" s="20"/>
    </row>
    <row r="49" spans="1:7" s="21" customFormat="1" ht="20.100000000000001" customHeight="1">
      <c r="A49" s="18"/>
      <c r="B49" s="18"/>
      <c r="C49" s="19"/>
      <c r="D49" s="19"/>
      <c r="E49" s="19"/>
      <c r="F49" s="20"/>
      <c r="G49" s="20"/>
    </row>
    <row r="50" spans="1:7" s="21" customFormat="1" ht="20.100000000000001" customHeight="1">
      <c r="A50" s="18"/>
      <c r="B50" s="18"/>
      <c r="C50" s="19"/>
      <c r="D50" s="19"/>
      <c r="E50" s="19"/>
      <c r="F50" s="20"/>
      <c r="G50" s="20"/>
    </row>
    <row r="51" spans="1:7" s="21" customFormat="1" ht="20.100000000000001" customHeight="1">
      <c r="A51" s="18"/>
      <c r="B51" s="18"/>
      <c r="C51" s="19"/>
      <c r="D51" s="19"/>
      <c r="E51" s="19"/>
      <c r="F51" s="20"/>
      <c r="G51" s="20"/>
    </row>
    <row r="52" spans="1:7" s="21" customFormat="1" ht="20.100000000000001" customHeight="1">
      <c r="A52" s="18"/>
      <c r="B52" s="18"/>
      <c r="C52" s="19"/>
      <c r="D52" s="19"/>
      <c r="E52" s="19"/>
      <c r="F52" s="20"/>
      <c r="G52" s="20"/>
    </row>
    <row r="53" spans="1:7" s="21" customFormat="1" ht="20.100000000000001" customHeight="1">
      <c r="A53" s="18"/>
      <c r="B53" s="18"/>
      <c r="C53" s="19"/>
      <c r="D53" s="19"/>
      <c r="E53" s="19"/>
      <c r="F53" s="20"/>
      <c r="G53" s="20"/>
    </row>
    <row r="54" spans="1:7" s="21" customFormat="1" ht="20.100000000000001" customHeight="1">
      <c r="A54" s="18"/>
      <c r="B54" s="18"/>
      <c r="C54" s="19"/>
      <c r="D54" s="19"/>
      <c r="E54" s="19"/>
      <c r="F54" s="20"/>
      <c r="G54" s="20"/>
    </row>
    <row r="55" spans="1:7" s="21" customFormat="1" ht="20.100000000000001" customHeight="1">
      <c r="A55" s="18"/>
      <c r="B55" s="18"/>
      <c r="C55" s="19"/>
      <c r="D55" s="19"/>
      <c r="E55" s="19"/>
      <c r="F55" s="20"/>
      <c r="G55" s="20"/>
    </row>
    <row r="56" spans="1:7" s="21" customFormat="1" ht="20.100000000000001" customHeight="1">
      <c r="A56" s="18"/>
      <c r="B56" s="18"/>
      <c r="C56" s="19"/>
      <c r="D56" s="19"/>
      <c r="E56" s="19"/>
      <c r="F56" s="20"/>
      <c r="G56" s="20"/>
    </row>
    <row r="57" spans="1:7" s="21" customFormat="1" ht="20.100000000000001" customHeight="1">
      <c r="A57" s="18"/>
      <c r="B57" s="18"/>
      <c r="C57" s="19"/>
      <c r="D57" s="19"/>
      <c r="E57" s="19"/>
      <c r="F57" s="20"/>
      <c r="G57" s="20"/>
    </row>
    <row r="58" spans="1:7" s="21" customFormat="1" ht="20.100000000000001" customHeight="1">
      <c r="A58" s="18"/>
      <c r="B58" s="18"/>
      <c r="C58" s="19"/>
      <c r="D58" s="19"/>
      <c r="E58" s="19"/>
      <c r="F58" s="20"/>
      <c r="G58" s="20"/>
    </row>
    <row r="59" spans="1:7" s="21" customFormat="1" ht="20.100000000000001" customHeight="1">
      <c r="A59" s="75" t="s">
        <v>53</v>
      </c>
      <c r="B59" s="75"/>
      <c r="C59" s="75"/>
      <c r="D59" s="75"/>
      <c r="E59" s="75"/>
      <c r="F59" s="75"/>
      <c r="G59" s="75"/>
    </row>
    <row r="60" spans="1:7" s="21" customFormat="1" ht="20.100000000000001" customHeight="1">
      <c r="A60" s="75" t="s">
        <v>20</v>
      </c>
      <c r="B60" s="75"/>
      <c r="C60" s="75"/>
      <c r="D60" s="75"/>
      <c r="E60" s="75"/>
      <c r="F60" s="75"/>
      <c r="G60" s="75"/>
    </row>
    <row r="61" spans="1:7" s="7" customFormat="1" ht="24" customHeight="1">
      <c r="A61" s="74" t="s">
        <v>5</v>
      </c>
      <c r="B61" s="74"/>
      <c r="C61" s="74"/>
      <c r="D61" s="74"/>
      <c r="E61" s="74"/>
      <c r="F61" s="74"/>
      <c r="G61" s="74"/>
    </row>
    <row r="62" spans="1:7" ht="20.100000000000001" customHeight="1">
      <c r="A62" s="72" t="s">
        <v>0</v>
      </c>
      <c r="B62" s="72" t="s">
        <v>1</v>
      </c>
      <c r="C62" s="73" t="s">
        <v>24</v>
      </c>
      <c r="D62" s="73"/>
      <c r="E62" s="73"/>
      <c r="F62" s="72" t="s">
        <v>2</v>
      </c>
      <c r="G62" s="72" t="s">
        <v>21</v>
      </c>
    </row>
    <row r="63" spans="1:7" ht="20.100000000000001" customHeight="1">
      <c r="A63" s="72"/>
      <c r="B63" s="72"/>
      <c r="C63" s="42" t="s">
        <v>17</v>
      </c>
      <c r="D63" s="42" t="s">
        <v>23</v>
      </c>
      <c r="E63" s="42" t="s">
        <v>18</v>
      </c>
      <c r="F63" s="72"/>
      <c r="G63" s="72"/>
    </row>
    <row r="64" spans="1:7" ht="20.100000000000001" customHeight="1">
      <c r="A64" s="13">
        <v>1</v>
      </c>
      <c r="B64" s="2" t="s">
        <v>43</v>
      </c>
      <c r="C64" s="34">
        <v>5000</v>
      </c>
      <c r="D64" s="34">
        <v>0</v>
      </c>
      <c r="E64" s="34">
        <v>0</v>
      </c>
      <c r="F64" s="2" t="s">
        <v>44</v>
      </c>
      <c r="G64" s="2"/>
    </row>
    <row r="65" spans="1:7" ht="21.75" customHeight="1">
      <c r="A65" s="8">
        <v>2</v>
      </c>
      <c r="B65" s="11" t="s">
        <v>45</v>
      </c>
      <c r="C65" s="31">
        <v>2000</v>
      </c>
      <c r="D65" s="34">
        <v>0</v>
      </c>
      <c r="E65" s="34">
        <v>0</v>
      </c>
      <c r="F65" s="5" t="s">
        <v>44</v>
      </c>
      <c r="G65" s="2"/>
    </row>
    <row r="66" spans="1:7" ht="22.5" customHeight="1">
      <c r="A66" s="13">
        <v>3</v>
      </c>
      <c r="B66" s="2" t="s">
        <v>46</v>
      </c>
      <c r="C66" s="34">
        <v>3738</v>
      </c>
      <c r="D66" s="34">
        <v>0</v>
      </c>
      <c r="E66" s="34">
        <v>0</v>
      </c>
      <c r="F66" s="2" t="s">
        <v>47</v>
      </c>
      <c r="G66" s="2"/>
    </row>
    <row r="67" spans="1:7" ht="20.100000000000001" customHeight="1">
      <c r="A67" s="13">
        <v>4</v>
      </c>
      <c r="B67" s="2" t="s">
        <v>48</v>
      </c>
      <c r="C67" s="30">
        <v>20244</v>
      </c>
      <c r="D67" s="34">
        <v>0</v>
      </c>
      <c r="E67" s="34">
        <v>0</v>
      </c>
      <c r="F67" s="2" t="s">
        <v>31</v>
      </c>
      <c r="G67" s="2"/>
    </row>
    <row r="68" spans="1:7" ht="20.100000000000001" customHeight="1">
      <c r="A68" s="13">
        <v>5</v>
      </c>
      <c r="B68" s="2" t="s">
        <v>49</v>
      </c>
      <c r="C68" s="30">
        <v>20000</v>
      </c>
      <c r="D68" s="34">
        <v>0</v>
      </c>
      <c r="E68" s="34">
        <v>0</v>
      </c>
      <c r="F68" s="2" t="s">
        <v>31</v>
      </c>
      <c r="G68" s="2"/>
    </row>
    <row r="69" spans="1:7" ht="20.100000000000001" customHeight="1">
      <c r="A69" s="82" t="s">
        <v>22</v>
      </c>
      <c r="B69" s="82"/>
      <c r="C69" s="25">
        <f>SUM(C64:C68)</f>
        <v>50982</v>
      </c>
      <c r="D69" s="25">
        <f>SUM(D64:D68)</f>
        <v>0</v>
      </c>
      <c r="E69" s="25">
        <f>SUM(E64:E68)</f>
        <v>0</v>
      </c>
      <c r="F69" s="26"/>
      <c r="G69" s="26"/>
    </row>
    <row r="70" spans="1:7">
      <c r="A70" s="79" t="s">
        <v>4</v>
      </c>
      <c r="B70" s="80"/>
      <c r="C70" s="25">
        <f>C13+C18+C26+C47+C69</f>
        <v>236515</v>
      </c>
      <c r="D70" s="25">
        <f>D13+D18+D26+D47+D69</f>
        <v>0</v>
      </c>
      <c r="E70" s="25">
        <f>E13+E18+E26+E47+E69</f>
        <v>0</v>
      </c>
      <c r="F70" s="29"/>
      <c r="G70" s="29"/>
    </row>
  </sheetData>
  <mergeCells count="39">
    <mergeCell ref="A69:B69"/>
    <mergeCell ref="A70:B70"/>
    <mergeCell ref="A47:B47"/>
    <mergeCell ref="A59:G59"/>
    <mergeCell ref="A60:G60"/>
    <mergeCell ref="A61:G61"/>
    <mergeCell ref="A62:A63"/>
    <mergeCell ref="B62:B63"/>
    <mergeCell ref="C62:E62"/>
    <mergeCell ref="F62:F63"/>
    <mergeCell ref="G62:G63"/>
    <mergeCell ref="A40:G40"/>
    <mergeCell ref="A41:G41"/>
    <mergeCell ref="A42:G42"/>
    <mergeCell ref="A43:A44"/>
    <mergeCell ref="B43:B44"/>
    <mergeCell ref="C43:E43"/>
    <mergeCell ref="F43:F44"/>
    <mergeCell ref="G43:G44"/>
    <mergeCell ref="A26:B26"/>
    <mergeCell ref="A13:B13"/>
    <mergeCell ref="A14:G14"/>
    <mergeCell ref="A18:B18"/>
    <mergeCell ref="A20:G20"/>
    <mergeCell ref="A21:G21"/>
    <mergeCell ref="A22:G22"/>
    <mergeCell ref="A23:A24"/>
    <mergeCell ref="B23:B24"/>
    <mergeCell ref="C23:E23"/>
    <mergeCell ref="F23:F24"/>
    <mergeCell ref="G23:G24"/>
    <mergeCell ref="A1:G1"/>
    <mergeCell ref="A2:G2"/>
    <mergeCell ref="A3:G3"/>
    <mergeCell ref="A4:A5"/>
    <mergeCell ref="B4:B5"/>
    <mergeCell ref="C4:E4"/>
    <mergeCell ref="F4:F5"/>
    <mergeCell ref="G4:G5"/>
  </mergeCells>
  <pageMargins left="0.75" right="0.75" top="1.5" bottom="0.75" header="1" footer="1"/>
  <pageSetup paperSize="9" scale="96" orientation="landscape" horizontalDpi="4294967293" verticalDpi="1200" r:id="rId1"/>
  <rowBreaks count="3" manualBreakCount="3">
    <brk id="18" max="16383" man="1"/>
    <brk id="38" max="16383" man="1"/>
    <brk id="5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K9" sqref="K9"/>
    </sheetView>
  </sheetViews>
  <sheetFormatPr defaultRowHeight="24"/>
  <cols>
    <col min="1" max="4" width="8.796875" style="63"/>
    <col min="5" max="5" width="11.19921875" style="63" customWidth="1"/>
    <col min="6" max="6" width="13.19921875" style="63" customWidth="1"/>
    <col min="7" max="16384" width="8.796875" style="63"/>
  </cols>
  <sheetData>
    <row r="1" spans="1:6">
      <c r="A1" s="84" t="s">
        <v>109</v>
      </c>
      <c r="B1" s="84"/>
      <c r="C1" s="84"/>
      <c r="D1" s="84"/>
    </row>
    <row r="2" spans="1:6">
      <c r="A2" s="13" t="s">
        <v>107</v>
      </c>
      <c r="B2" s="13" t="s">
        <v>106</v>
      </c>
      <c r="C2" s="13" t="s">
        <v>107</v>
      </c>
      <c r="D2" s="13" t="s">
        <v>106</v>
      </c>
    </row>
    <row r="3" spans="1:6">
      <c r="A3" s="13" t="s">
        <v>76</v>
      </c>
      <c r="B3" s="13">
        <v>41</v>
      </c>
      <c r="C3" s="13" t="s">
        <v>91</v>
      </c>
      <c r="D3" s="13">
        <v>40</v>
      </c>
      <c r="E3" s="63" t="s">
        <v>17</v>
      </c>
      <c r="F3" s="65">
        <f>D21*1900</f>
        <v>2171700</v>
      </c>
    </row>
    <row r="4" spans="1:6">
      <c r="A4" s="13" t="s">
        <v>77</v>
      </c>
      <c r="B4" s="13">
        <v>41</v>
      </c>
      <c r="C4" s="13" t="s">
        <v>92</v>
      </c>
      <c r="D4" s="13">
        <v>41</v>
      </c>
      <c r="E4" s="63" t="s">
        <v>110</v>
      </c>
      <c r="F4" s="64">
        <v>1080000</v>
      </c>
    </row>
    <row r="5" spans="1:6">
      <c r="A5" s="13" t="s">
        <v>78</v>
      </c>
      <c r="B5" s="13">
        <v>41</v>
      </c>
      <c r="C5" s="13" t="s">
        <v>93</v>
      </c>
      <c r="D5" s="13">
        <v>38</v>
      </c>
      <c r="E5" s="63" t="s">
        <v>111</v>
      </c>
      <c r="F5" s="66">
        <f>F3-F4</f>
        <v>1091700</v>
      </c>
    </row>
    <row r="6" spans="1:6">
      <c r="A6" s="13" t="s">
        <v>79</v>
      </c>
      <c r="B6" s="13">
        <v>41</v>
      </c>
      <c r="C6" s="13" t="s">
        <v>94</v>
      </c>
      <c r="D6" s="13">
        <v>38</v>
      </c>
    </row>
    <row r="7" spans="1:6">
      <c r="A7" s="13" t="s">
        <v>80</v>
      </c>
      <c r="B7" s="13">
        <v>41</v>
      </c>
      <c r="C7" s="13" t="s">
        <v>95</v>
      </c>
      <c r="D7" s="13">
        <v>39</v>
      </c>
    </row>
    <row r="8" spans="1:6">
      <c r="A8" s="62" t="s">
        <v>22</v>
      </c>
      <c r="B8" s="62">
        <f>SUM(B3:B7)</f>
        <v>205</v>
      </c>
      <c r="C8" s="62" t="s">
        <v>22</v>
      </c>
      <c r="D8" s="62">
        <f>SUM(D3:D7)</f>
        <v>196</v>
      </c>
    </row>
    <row r="9" spans="1:6">
      <c r="A9" s="13" t="s">
        <v>81</v>
      </c>
      <c r="B9" s="13">
        <v>38</v>
      </c>
      <c r="C9" s="13" t="s">
        <v>96</v>
      </c>
      <c r="D9" s="13">
        <v>41</v>
      </c>
    </row>
    <row r="10" spans="1:6">
      <c r="A10" s="13" t="s">
        <v>82</v>
      </c>
      <c r="B10" s="13">
        <v>40</v>
      </c>
      <c r="C10" s="13" t="s">
        <v>97</v>
      </c>
      <c r="D10" s="13">
        <v>41</v>
      </c>
    </row>
    <row r="11" spans="1:6">
      <c r="A11" s="13" t="s">
        <v>83</v>
      </c>
      <c r="B11" s="13">
        <v>37</v>
      </c>
      <c r="C11" s="13" t="s">
        <v>98</v>
      </c>
      <c r="D11" s="13">
        <v>40</v>
      </c>
    </row>
    <row r="12" spans="1:6">
      <c r="A12" s="13" t="s">
        <v>84</v>
      </c>
      <c r="B12" s="13">
        <v>37</v>
      </c>
      <c r="C12" s="13" t="s">
        <v>99</v>
      </c>
      <c r="D12" s="13">
        <v>39</v>
      </c>
    </row>
    <row r="13" spans="1:6">
      <c r="A13" s="13" t="s">
        <v>85</v>
      </c>
      <c r="B13" s="13">
        <v>38</v>
      </c>
      <c r="C13" s="13" t="s">
        <v>100</v>
      </c>
      <c r="D13" s="13">
        <v>40</v>
      </c>
    </row>
    <row r="14" spans="1:6">
      <c r="A14" s="62" t="s">
        <v>22</v>
      </c>
      <c r="B14" s="62">
        <f>SUM(B9:B13)</f>
        <v>190</v>
      </c>
      <c r="C14" s="62" t="s">
        <v>22</v>
      </c>
      <c r="D14" s="62">
        <f>SUM(D9:D13)</f>
        <v>201</v>
      </c>
    </row>
    <row r="15" spans="1:6">
      <c r="A15" s="13" t="s">
        <v>86</v>
      </c>
      <c r="B15" s="13">
        <v>35</v>
      </c>
      <c r="C15" s="13" t="s">
        <v>101</v>
      </c>
      <c r="D15" s="13">
        <v>37</v>
      </c>
    </row>
    <row r="16" spans="1:6">
      <c r="A16" s="13" t="s">
        <v>87</v>
      </c>
      <c r="B16" s="13">
        <v>35</v>
      </c>
      <c r="C16" s="13" t="s">
        <v>102</v>
      </c>
      <c r="D16" s="13">
        <v>35</v>
      </c>
    </row>
    <row r="17" spans="1:4">
      <c r="A17" s="13" t="s">
        <v>88</v>
      </c>
      <c r="B17" s="13">
        <v>36</v>
      </c>
      <c r="C17" s="13" t="s">
        <v>103</v>
      </c>
      <c r="D17" s="13">
        <v>36</v>
      </c>
    </row>
    <row r="18" spans="1:4">
      <c r="A18" s="13" t="s">
        <v>89</v>
      </c>
      <c r="B18" s="13">
        <v>35</v>
      </c>
      <c r="C18" s="13" t="s">
        <v>104</v>
      </c>
      <c r="D18" s="13">
        <v>35</v>
      </c>
    </row>
    <row r="19" spans="1:4">
      <c r="A19" s="13" t="s">
        <v>90</v>
      </c>
      <c r="B19" s="13">
        <v>35</v>
      </c>
      <c r="C19" s="13" t="s">
        <v>105</v>
      </c>
      <c r="D19" s="13">
        <v>32</v>
      </c>
    </row>
    <row r="20" spans="1:4">
      <c r="A20" s="62" t="s">
        <v>22</v>
      </c>
      <c r="B20" s="62">
        <f>SUM(B15:B19)</f>
        <v>176</v>
      </c>
      <c r="C20" s="62" t="s">
        <v>22</v>
      </c>
      <c r="D20" s="62">
        <f>SUM(D15:D19)</f>
        <v>175</v>
      </c>
    </row>
    <row r="21" spans="1:4">
      <c r="C21" s="62" t="s">
        <v>108</v>
      </c>
      <c r="D21" s="62">
        <f>SUM(B8+B14+B20+D8+D14+D20)</f>
        <v>1143</v>
      </c>
    </row>
  </sheetData>
  <mergeCells count="1">
    <mergeCell ref="A1:D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com</cp:lastModifiedBy>
  <cp:lastPrinted>2019-06-16T04:26:03Z</cp:lastPrinted>
  <dcterms:created xsi:type="dcterms:W3CDTF">2017-03-27T04:52:34Z</dcterms:created>
  <dcterms:modified xsi:type="dcterms:W3CDTF">2019-06-16T04:26:06Z</dcterms:modified>
</cp:coreProperties>
</file>